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waterschap.sharepoint.com/sites/RO_Aanbestedingen/Gedeelde documenten/SB- Levering Bedrijfskleding en PBMs (DIG-17589)/00 Bedrijfskleding PBM's  Specificatie_Voorbereiding/"/>
    </mc:Choice>
  </mc:AlternateContent>
  <xr:revisionPtr revIDLastSave="3681" documentId="8_{E4AC0C77-B4B9-4EA1-B4CB-6FD749433381}" xr6:coauthVersionLast="47" xr6:coauthVersionMax="47" xr10:uidLastSave="{BDC60674-FA1C-4BA3-A777-69C1DECF7EB4}"/>
  <bookViews>
    <workbookView xWindow="-110" yWindow="-110" windowWidth="19420" windowHeight="10300" xr2:uid="{31ADCC07-3B0F-4C36-931B-3E11B0CFAA29}"/>
  </bookViews>
  <sheets>
    <sheet name="Totaalblad" sheetId="5" r:id="rId1"/>
    <sheet name="Bedrijfskleding" sheetId="1" r:id="rId2"/>
    <sheet name="PBM" sheetId="2" r:id="rId3"/>
    <sheet name="Embleem" sheetId="6" r:id="rId4"/>
    <sheet name="Vermaken en Labelen" sheetId="7" r:id="rId5"/>
  </sheets>
  <definedNames>
    <definedName name="_xlnm._FilterDatabase" localSheetId="1" hidden="1">Bedrijfskleding!$A$4:$N$4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1" i="2" l="1"/>
  <c r="I45" i="2"/>
  <c r="I46" i="2"/>
  <c r="I47" i="2"/>
  <c r="I48" i="2"/>
  <c r="I108" i="2"/>
  <c r="E10" i="7"/>
  <c r="E4" i="7"/>
  <c r="E7" i="7"/>
  <c r="E6" i="7"/>
  <c r="E5" i="7"/>
  <c r="D8" i="6"/>
  <c r="D7" i="6"/>
  <c r="D6" i="6"/>
  <c r="D5" i="6"/>
  <c r="D4" i="6"/>
  <c r="E12" i="7" l="1"/>
  <c r="B11" i="5" s="1"/>
  <c r="D9" i="6"/>
  <c r="B10" i="5" s="1"/>
  <c r="I52" i="2"/>
  <c r="I62" i="2"/>
  <c r="I40" i="2"/>
  <c r="I39" i="2"/>
  <c r="I38" i="2"/>
  <c r="I114" i="2"/>
  <c r="I89" i="2"/>
  <c r="I94" i="2"/>
  <c r="I109" i="2" l="1"/>
  <c r="I110" i="2"/>
  <c r="I112" i="2"/>
  <c r="I113" i="2"/>
  <c r="I107" i="2"/>
  <c r="I103" i="2"/>
  <c r="I101" i="2"/>
  <c r="I102" i="2"/>
  <c r="I95" i="2"/>
  <c r="I96" i="2"/>
  <c r="I97" i="2"/>
  <c r="I98" i="2"/>
  <c r="I99" i="2"/>
  <c r="I100" i="2"/>
  <c r="I85" i="2"/>
  <c r="I78" i="2"/>
  <c r="I79" i="2"/>
  <c r="I80" i="2"/>
  <c r="I81" i="2"/>
  <c r="I77" i="2"/>
  <c r="I67" i="2"/>
  <c r="I68" i="2"/>
  <c r="I69" i="2"/>
  <c r="I70" i="2"/>
  <c r="I71" i="2"/>
  <c r="I72" i="2"/>
  <c r="I73" i="2"/>
  <c r="I66" i="2"/>
  <c r="I61" i="2"/>
  <c r="I58" i="2"/>
  <c r="I59" i="2"/>
  <c r="I60" i="2"/>
  <c r="I57" i="2"/>
  <c r="I44" i="2"/>
  <c r="I32" i="2"/>
  <c r="I33" i="2"/>
  <c r="I34" i="2"/>
  <c r="I31" i="2"/>
  <c r="I26" i="2"/>
  <c r="I27" i="2"/>
  <c r="I25" i="2"/>
  <c r="I21" i="2"/>
  <c r="I20" i="2"/>
  <c r="I6" i="2"/>
  <c r="I7" i="2"/>
  <c r="I8" i="2"/>
  <c r="I9" i="2"/>
  <c r="I10" i="2"/>
  <c r="I11" i="2"/>
  <c r="I12" i="2"/>
  <c r="I13" i="2"/>
  <c r="I14" i="2"/>
  <c r="I15" i="2"/>
  <c r="I16" i="2"/>
  <c r="I5" i="2"/>
  <c r="J21" i="1"/>
  <c r="J34" i="1"/>
  <c r="J29" i="1"/>
  <c r="J25" i="1"/>
  <c r="J44" i="1"/>
  <c r="J15" i="1"/>
  <c r="J32" i="1"/>
  <c r="J19" i="1"/>
  <c r="J50" i="1"/>
  <c r="J41" i="1"/>
  <c r="J14" i="1"/>
  <c r="J40" i="1"/>
  <c r="J18" i="1"/>
  <c r="J31" i="1"/>
  <c r="J12" i="1"/>
  <c r="J26" i="1"/>
  <c r="J36" i="1"/>
  <c r="J46" i="1"/>
  <c r="J23" i="1"/>
  <c r="J20" i="1"/>
  <c r="J17" i="1"/>
  <c r="J38" i="1"/>
  <c r="J11" i="1"/>
  <c r="J13" i="1"/>
  <c r="J16" i="1"/>
  <c r="J30" i="1"/>
  <c r="J48" i="1"/>
  <c r="J8" i="1"/>
  <c r="J35" i="1"/>
  <c r="J42" i="1"/>
  <c r="J43" i="1"/>
  <c r="J49" i="1"/>
  <c r="J27" i="1"/>
  <c r="J5" i="1"/>
  <c r="J9" i="1"/>
  <c r="J22" i="1"/>
  <c r="J47" i="1"/>
  <c r="J6" i="1"/>
  <c r="J7" i="1"/>
  <c r="J10" i="1"/>
  <c r="J28" i="1"/>
  <c r="J33" i="1"/>
  <c r="J37" i="1"/>
  <c r="J39" i="1"/>
  <c r="J24" i="1"/>
  <c r="I115" i="2" l="1"/>
  <c r="B9" i="5" s="1"/>
  <c r="J52" i="1"/>
  <c r="B8" i="5" s="1"/>
  <c r="B13" i="5" l="1"/>
</calcChain>
</file>

<file path=xl/sharedStrings.xml><?xml version="1.0" encoding="utf-8"?>
<sst xmlns="http://schemas.openxmlformats.org/spreadsheetml/2006/main" count="709" uniqueCount="356">
  <si>
    <t>In de geel gearceerde velden vult Inschrijver de bedragen exclusief BTW in.</t>
  </si>
  <si>
    <t>Hieronder treft u het totaalblad aan voor Bedrijfskleding en PBM die per tabblad zijn gespecificeerd.</t>
  </si>
  <si>
    <t>De prijzen op dit tabblad worden automatisch overgenomen van de andere tabbladen en kunt u niet bewerken.</t>
  </si>
  <si>
    <t>Totale kosten Bedrijfskleding</t>
  </si>
  <si>
    <t>Totale kosten PBM</t>
  </si>
  <si>
    <t>Totale kosten Embleem</t>
  </si>
  <si>
    <t>Totale fictieve inschrijfprijs</t>
  </si>
  <si>
    <t xml:space="preserve">Naam Inschrijver:
</t>
  </si>
  <si>
    <t xml:space="preserve">Naam rechtsgeldig bevoegde ondertekenaar:
</t>
  </si>
  <si>
    <t xml:space="preserve">Handtekening rechtsgeldig bevoegde ondertekenaar:
</t>
  </si>
  <si>
    <t xml:space="preserve">Datum:
</t>
  </si>
  <si>
    <t>Tarievenblad Bedrijfskleding</t>
  </si>
  <si>
    <t>Nummer</t>
  </si>
  <si>
    <t>Categorie</t>
  </si>
  <si>
    <t>Artikel</t>
  </si>
  <si>
    <t>Kleur</t>
  </si>
  <si>
    <t>Materiaal</t>
  </si>
  <si>
    <t>Minimale functionaliteit</t>
  </si>
  <si>
    <t>Link</t>
  </si>
  <si>
    <t>Aantal</t>
  </si>
  <si>
    <t>Prijs per stuk excl. BTW</t>
  </si>
  <si>
    <t>Totaalbedrag excl. BTW</t>
  </si>
  <si>
    <t>Aangeboden merk + artikelnaam</t>
  </si>
  <si>
    <t xml:space="preserve">Omschrijving </t>
  </si>
  <si>
    <t>Reden aanbieden</t>
  </si>
  <si>
    <t>Hoge zichtbaarheid</t>
  </si>
  <si>
    <t>Werkbroek</t>
  </si>
  <si>
    <t>Fluororanje/ blauw</t>
  </si>
  <si>
    <t>Katoen/polyester</t>
  </si>
  <si>
    <t>Overall</t>
  </si>
  <si>
    <t>Amerikaanse Overall</t>
  </si>
  <si>
    <t>T-shirt met korte mouw</t>
  </si>
  <si>
    <t>Polyester</t>
  </si>
  <si>
    <t>Poloshirt korte mouw</t>
  </si>
  <si>
    <t>Poloshirt lange mouw</t>
  </si>
  <si>
    <t>Regenjas</t>
  </si>
  <si>
    <t>Polyester met PU coating</t>
  </si>
  <si>
    <t>Capuchon
2 voorzakken voorzien van sluiting
verstelbare manchetten
Klasse 3 (EN ISO 20471)</t>
  </si>
  <si>
    <t>Regenbroek</t>
  </si>
  <si>
    <t>2 zakken voorzien van sluiting
elastiek in taille
Broekspijpen voorzien van ritssluiting
Schoenlus
Klasse 3 (EN ISO 20471)</t>
  </si>
  <si>
    <t>Parka doordraagbaar (4 seizoenen)</t>
  </si>
  <si>
    <t>Veiligheidshesje</t>
  </si>
  <si>
    <t>Fluororanje</t>
  </si>
  <si>
    <t>Sluiting door middel van kittenband
2 verticale en 2 horziontale reflecterende strepen van 50 mm breed</t>
  </si>
  <si>
    <t>Bedrijfskleding</t>
  </si>
  <si>
    <t xml:space="preserve">Overall </t>
  </si>
  <si>
    <t>Donkerblauw</t>
  </si>
  <si>
    <t>Thermo onderbroek</t>
  </si>
  <si>
    <t>Donkerblauw/ zwart/ antraciet</t>
  </si>
  <si>
    <t>Polyester/ polyamide/ elastaan</t>
  </si>
  <si>
    <t>Lange pijp
Elastiek in taille
Elastiek bij de enkels
Naadloos
Ademend en vochtregulerend</t>
  </si>
  <si>
    <t>Thermo ondershirt</t>
  </si>
  <si>
    <t>Lange mouwen
Ronde hals
Naadloos
Ademend en vochtregulerend</t>
  </si>
  <si>
    <t>Polosweater</t>
  </si>
  <si>
    <t>Polokraag met knopen
Verstevigd knopenpad
Ribboord bij de uiteinde van de mouwen  en een rekbare tailleband
Verlengd rugpand</t>
  </si>
  <si>
    <t>Schipperstrui</t>
  </si>
  <si>
    <t>Anti-pilling</t>
  </si>
  <si>
    <t>Korte rits in de kraag
Ribboord bij de uiteinde van de mouwen  en een rekbare tailleband
Mogelijkheid tot bedrukken</t>
  </si>
  <si>
    <t>Vest</t>
  </si>
  <si>
    <t>Katoen</t>
  </si>
  <si>
    <t>2 steekzakken
Doorlopende stevige rits (bij voorkeur YKK of gelijkwaardig)
Ritsgarage aan bovenkant
Lange mouwen
Ribboorden bij mouwuiteinden en onderzijde 
Capuchon dubbelgevoerd
Zonder aantrekkoorden</t>
  </si>
  <si>
    <t>Vest Dames</t>
  </si>
  <si>
    <t xml:space="preserve">Overhemd lange mouw </t>
  </si>
  <si>
    <t>Knoopsluiting met verstevigde knopenpad
Verstevigde boord zonder knopen
Manchetten met knopen
1 borstzak
Strijkvrij</t>
  </si>
  <si>
    <t xml:space="preserve">Blouse lange mouw (dames) </t>
  </si>
  <si>
    <t>T-shirt</t>
  </si>
  <si>
    <t>Verkrijgbaar in verschillende lengtematen
Ronde verstevigde hals
Korte mouw</t>
  </si>
  <si>
    <t>Wit</t>
  </si>
  <si>
    <t xml:space="preserve">T-shirt (dames) </t>
  </si>
  <si>
    <t xml:space="preserve">Bedrijfskleding </t>
  </si>
  <si>
    <t>Poloshirt</t>
  </si>
  <si>
    <t>Polokraag met knopensluiting
Verstevigde boord
Korte mouw
Verlengde rugpand</t>
  </si>
  <si>
    <t xml:space="preserve">Poloshirt (dames) </t>
  </si>
  <si>
    <t>Longsleeve</t>
  </si>
  <si>
    <t>Ronde verstevigde hals
Lange mouw
Verschillende lengtematen</t>
  </si>
  <si>
    <t>Werkbroek Licht</t>
  </si>
  <si>
    <t>2 steekzakken
2 achterzakken waarvan 1 met klep/knoop
1 dubbele duimstokzak
1 dubbele beenzak met klep en drukknoop
Ritssluiting met (druk)knoop
Riemlussen
Verstevigende kniestukken
Flexibel/stretch</t>
  </si>
  <si>
    <t xml:space="preserve">Werkbroek Licht (dames) </t>
  </si>
  <si>
    <t>Werkbroek medium</t>
  </si>
  <si>
    <t>2 steekzakken
2 achterzakken waarvan 1 met klep/knoop
1 dubbele duimstokzak
1 dubbele beenzak met klep en drukknoop
Ritssluiting met (druk)knoop
Riemlussen
Verstevigende kniestukken
Flexibel/ stretch
Slijtvast</t>
  </si>
  <si>
    <t>Werkbroek medium (dames)</t>
  </si>
  <si>
    <t xml:space="preserve">Werkbroek zwaar </t>
  </si>
  <si>
    <t>Werkbroek zwaar (dames)</t>
  </si>
  <si>
    <t>2 steekzakken
2 achterzakken waarvan 1 met klep/knoop
1 dubbele duimstokzak
1 dubbele beenzak met klep en drukknoop
Ritssluiting met (druk)knoop
Riemlussen
Verstevigende kniestukken
Flexibel/ stretch
 Zeer slijtvast, voor intensief gebruik</t>
  </si>
  <si>
    <t>Korte broek</t>
  </si>
  <si>
    <t>2 steekzakken
2 achterzakken waarvan 1 met klep/knoop
1 dubbele duimstokzak
1 dubbele beenzak met klep en drukknoop
Ritssluiting met (druk)knoop
Riemlussen
Flexibel/stretch</t>
  </si>
  <si>
    <t>Korte broek (dames)</t>
  </si>
  <si>
    <t>Winterjas</t>
  </si>
  <si>
    <t>Water- en winddicht (waterkolom 10.000mm)
Ademend materiaal
Gewatteerde voering
Verstelbare breedte aan mouwuiteinde
Elastisch binnenmanchet
Sluiting voorzijde met rits  (bij voorkeur YKK of gelijkwaardig)
Ritsgarage aan bovenkant
Achterliggende windflap en stormflap met klittebandsluiting
Kraag met fleecevoering
Steekzakken met een rits
capuchon afneembaar en verstelbaar 
Steekzakken met een rits
Binnenzak met een rits
Binnenzak voor de mobiele telefoon
Parka lengte
Reflecterende details aan alle kanten (EN ISO 20471)</t>
  </si>
  <si>
    <t>Softshell</t>
  </si>
  <si>
    <t>Polyester/ nylon/ elastaan/ spandex/ TPU membraan</t>
  </si>
  <si>
    <t>Waterafstotend en winddicht (Gore-Tex)
Sluiting voorzijde met rits  (bij voorkeur YKK of gelijkwaardig)
Ritsgarage aan bovenkant
Afneembare capuchon
Verstelbare breedte aan mouwuiteinde
Verstevigde schouder
Steekzakken met een rits
Borstzak met rits
Achterliggende windflap</t>
  </si>
  <si>
    <t>Softshell (Dames)</t>
  </si>
  <si>
    <t>Bodywarmer</t>
  </si>
  <si>
    <t>Waterafstotend en winddicht
Sluiting voorzijde met rits  (bij voorkeur YKK of gelijkwaardig)
Ritsgarage aan bovenkant
Steekzakken met rits of voorzakken met klep en drukknoopsluiting
Borstzak met rits
Achterliggende windflap en stormflap met klittebandsluiting</t>
  </si>
  <si>
    <t>Sokken zomer</t>
  </si>
  <si>
    <t>Halflang model
Voorzien van een versterkte hiel en teen
Speciaal boord zodat ze niet afzakken
Goede vochtregulatie en ademend vermogen om transpiratie af te voeren
Naadloos</t>
  </si>
  <si>
    <t>Sokken winter</t>
  </si>
  <si>
    <t>Halflang model
Voorzien van een versterkte hiel en teen
Speciaal boord zodat ze niet afzakken
Warmte isolatie en vochtregulatie
Naadloos</t>
  </si>
  <si>
    <t>Wintermuts</t>
  </si>
  <si>
    <t>Fijn breisel</t>
  </si>
  <si>
    <t>Vocht regulerend
2 gebreide lagen</t>
  </si>
  <si>
    <t>Fritstads wintermuts 9105 of een vergelijkbaar artikel</t>
  </si>
  <si>
    <t>Wintermuts 9105 GTT | Marineblauw | Fristads</t>
  </si>
  <si>
    <t>Pet</t>
  </si>
  <si>
    <t>Katoen/ polyester</t>
  </si>
  <si>
    <t>Baseball cap
Verstelbare sluiting met buckle
Ventilatie oogjes
Verstevigde voorkant
In verschillende maten verkrijgbaar</t>
  </si>
  <si>
    <t>Pet met nekflap</t>
  </si>
  <si>
    <t>Polyamide</t>
  </si>
  <si>
    <t>Vochtregulerend en sneldrogend
Ventilatie oogjes
Goede aansluiting zodat de pet blijft zitten bij wind/werkbeweging
Zonwerende werking (UV-bescherming) UPF 50+
In verschillende maten verkrijgbaar</t>
  </si>
  <si>
    <t>Riem</t>
  </si>
  <si>
    <t>Verschillende lengtematen
Kunststof gesp
Traploos verstelbaar
Onbreekbaar</t>
  </si>
  <si>
    <t>Totaal Bedrijfskleding</t>
  </si>
  <si>
    <t>Tarievenblad PBM's</t>
  </si>
  <si>
    <t>Valbeveiliging</t>
  </si>
  <si>
    <t>Onderstaande invullen wanneer er een alternatief artikel wordt aangeboden</t>
  </si>
  <si>
    <t>Totaal bedrag excl. BTW</t>
  </si>
  <si>
    <t>Alternatief merk + artikelnaam</t>
  </si>
  <si>
    <t>Omschrijving alternatief</t>
  </si>
  <si>
    <t>Reden aanbieden alternatief</t>
  </si>
  <si>
    <t>PBM</t>
  </si>
  <si>
    <t>Valstopblok voor werken op hoogte</t>
  </si>
  <si>
    <t>Miller valstopapparaat Turbolite Edge of een vergelijkbaar alternatief</t>
  </si>
  <si>
    <t>c:\Users\lifransen\OneDrive - Waterschap\Documenten\miller-catalogus 33.pdf</t>
  </si>
  <si>
    <t>Waterdichte duffeltas</t>
  </si>
  <si>
    <t>Miller waterdichte duffeltas of een vergelijkbaar alternatief</t>
  </si>
  <si>
    <t>Verbindings- of ankerlus (80 cm)</t>
  </si>
  <si>
    <t>Blauw</t>
  </si>
  <si>
    <t>Petzl Anneau Sling 80 cm of een vergelijkbaar alternatief</t>
  </si>
  <si>
    <t>ANNEAU - Anchors | Petzl Netherlands</t>
  </si>
  <si>
    <t>Valdemper voor verbindingssystemen</t>
  </si>
  <si>
    <t>Petzl Asap'sorber of een vergelijkbaar alternatief</t>
  </si>
  <si>
    <t>ASAP’SORBER - Mobile-fall-arresters | Petzl Netherlands</t>
  </si>
  <si>
    <t>Mobiel antivalblokkeerapparaat voor touw</t>
  </si>
  <si>
    <t>Petzl Asap Lock of een vergelijkbaar alternatief</t>
  </si>
  <si>
    <t>ASAP® LOCK - Mobile-fall-arresters | Petzl Netherlands</t>
  </si>
  <si>
    <t>Statisch touw van 11 mm</t>
  </si>
  <si>
    <t>Petzl Axis 11 mm  of een vergelijkbaar alternatief</t>
  </si>
  <si>
    <t>ASAP’AXIS 11 mm - Mobile-fall-arresters | Petzl Netherlands</t>
  </si>
  <si>
    <t>Verstelbare werkpositioneringslijn van 5 meter met grote haak</t>
  </si>
  <si>
    <t>Petzl Grillon MGO 5M of een vergelijkbaar alternatief</t>
  </si>
  <si>
    <t>GRILLON MGO - Lanyards-and-energy-absorbers | Petzl Netherlands</t>
  </si>
  <si>
    <t>Veiligheidsharnas</t>
  </si>
  <si>
    <t>Petzl Avao Fast (maat 0,1, en 2) of een vergelijkbaar alternatief</t>
  </si>
  <si>
    <t>AVAO® FAST International Version - Harnesses | Petzl Netherlands</t>
  </si>
  <si>
    <t>Petzl Harnas Newton  (Maat 1 en 2) of een vergelijkbaar alternatief</t>
  </si>
  <si>
    <t>NEWTON® international version - Harnesses | Petzl Netherlands</t>
  </si>
  <si>
    <t>Karabiner met trilock-/triact‑sluiting</t>
  </si>
  <si>
    <t>Petzl OK - Triact Lock of een vergelijkbaar alternatief</t>
  </si>
  <si>
    <t>OK - Connectors | Petzl Other</t>
  </si>
  <si>
    <t xml:space="preserve">Multifunctionele hoofdlamp </t>
  </si>
  <si>
    <t>Petzl pixa of een vergelijkbaar alternatief</t>
  </si>
  <si>
    <t>PIXA® R - Headlamps | Petzl Netherlands</t>
  </si>
  <si>
    <t>Dubbele vallijn met valdemper en grote haken</t>
  </si>
  <si>
    <t>Petzl absorbica- Y MGO of een vergelijkbaar alternatief</t>
  </si>
  <si>
    <t>ABSORBICA®-Y MGO European Version - Lanyards-and-energy-absorbers | Petzl Netherlands</t>
  </si>
  <si>
    <t>Hoofdbescherming</t>
  </si>
  <si>
    <t>Helm</t>
  </si>
  <si>
    <t>3M Peltor G3000NUV Helm draaiknop  of een vergelijkbaar alternatief</t>
  </si>
  <si>
    <t>3M™ Veiligheidshelm, Uvicator, ratelverstelling, ventilatie, kunststof zweetband, geel, G3000NUV-GU | 3M Nederland</t>
  </si>
  <si>
    <t>Helm (werken op de hoogte)</t>
  </si>
  <si>
    <t>Petzl Vertex Vent of een vergelijkbaar alternatief</t>
  </si>
  <si>
    <t>VERTEX® VENT - Helmets | Petzl Netherlands</t>
  </si>
  <si>
    <t>Oogbescherming</t>
  </si>
  <si>
    <t>Veiligheidsbril</t>
  </si>
  <si>
    <t>Univet veiligheidsbril 520 helder of een vergelijkbaar alternatief</t>
  </si>
  <si>
    <t>Geavanceerd zoeken | Univet</t>
  </si>
  <si>
    <t>Transparante veiligheidsbril voor algemene oogbescherming</t>
  </si>
  <si>
    <t>Univet acetaat veiligheidsbril 601 helder 1 of een vergelijkbaar alternatief</t>
  </si>
  <si>
    <t>Gelaatsscherm voor spat- en vuilbescherming met kinbeschermer</t>
  </si>
  <si>
    <t>Univet spatscherm 699 met vizier en kinbeschermerof een vergelijkbaar alternatief</t>
  </si>
  <si>
    <t>Gehoorbescherming</t>
  </si>
  <si>
    <t>Oordoppen</t>
  </si>
  <si>
    <t>Earline Earplugs 30205 of een vergelijkbaar alternatief</t>
  </si>
  <si>
    <t>Gehoorkap</t>
  </si>
  <si>
    <t>Geel</t>
  </si>
  <si>
    <t>Portwest of een vergelijkbaar alternatief</t>
  </si>
  <si>
    <t>PORTWEST</t>
  </si>
  <si>
    <t>Clip op gehoorkap</t>
  </si>
  <si>
    <t>Otoplastieken (Siliconen)</t>
  </si>
  <si>
    <t>Oranje</t>
  </si>
  <si>
    <t>Pluggerz of een vergelijkbaar alternatief</t>
  </si>
  <si>
    <t>Pluggerz Custom-Fit Pro oordoppen voor werkplaats, bouw of fabriek Pluggerz</t>
  </si>
  <si>
    <t>Handbescherming</t>
  </si>
  <si>
    <t>Handschoenen</t>
  </si>
  <si>
    <t>Showa 381</t>
  </si>
  <si>
    <t>SHOWA handschoenen MFT PRO 381 · Handschoenen voor algemeen gebruik</t>
  </si>
  <si>
    <t>Showa CN750</t>
  </si>
  <si>
    <t>SHOWA handschoenen CN750 · Chemische Beschermings Handschoenen, Biologisch afbreekbare (EBT) handschoenen</t>
  </si>
  <si>
    <t>Catu handschoen 7.500V CL1 36cm</t>
  </si>
  <si>
    <t>Adembescherming</t>
  </si>
  <si>
    <t>Herbruikbaar halfgelaatsmasker met geïntegreerde filters</t>
  </si>
  <si>
    <t>3M Halfgelaatsmasker serie 4000+ of een vergelijkbaar alternatief</t>
  </si>
  <si>
    <t>3M™ Herbruikbaar halfgelaats-ademhalingsmasker 4000+-serie | 3M Nederland</t>
  </si>
  <si>
    <t xml:space="preserve">Halfgelaatmasker 7000 serie </t>
  </si>
  <si>
    <t>Moldex Halfgelaatsmaskers  serie 7000 of een vergelijkbaar alternatief</t>
  </si>
  <si>
    <t>Moldex Serie 7000-halfgelaatsmaskers: gas, damp en stofdeeltjes - Moldex Europe</t>
  </si>
  <si>
    <t>Volgelaatmasker 9000 serie</t>
  </si>
  <si>
    <t>Moldex Volgelaatsmaskers  serie 9000 of een vergelijkbaar alternatief</t>
  </si>
  <si>
    <t>Moldex Serie 9000-volgelaatsmaskers: gas, damp en stofdeeltjes - Moldex Europe</t>
  </si>
  <si>
    <t>FFP3 wegwerp-stofmasker (per doos)</t>
  </si>
  <si>
    <t>Honeywell FFP3 Superone 3207 of een vergelijkbaar alternatief</t>
  </si>
  <si>
    <t>1032501-V1 SuperOne 3207 V1 FFP3 NR Disposable Mask EU Type examination Certificate</t>
  </si>
  <si>
    <t>Gelaatsscherm</t>
  </si>
  <si>
    <t>Honeywell Performa Nova gelaatscherm acetaat helder 4A Coating of een vergelijkbaar alternatief</t>
  </si>
  <si>
    <t>Overalls</t>
  </si>
  <si>
    <t>Chemisch overall (wegwerpoverall)</t>
  </si>
  <si>
    <t>RSG Chemische werkkleding CHEM 1 Serie of een vergelijknaar alternatief</t>
  </si>
  <si>
    <t>RSG Chemische Werkkleding CHEM 1 Serie - RSG Veiligheid</t>
  </si>
  <si>
    <t>SI Dornum Overall of een vergelijkbaar alternatief</t>
  </si>
  <si>
    <t>Overal Dornum</t>
  </si>
  <si>
    <t>Teekwerende- en zaagkleding</t>
  </si>
  <si>
    <t>Teekwerende poloshirt (heren)</t>
  </si>
  <si>
    <t>Bruin</t>
  </si>
  <si>
    <t>Rovince Polo bamboo (heren) of een vergelijkbaar alternatief</t>
  </si>
  <si>
    <t>Polo Bamboo LS Heren kopen? | Rovince</t>
  </si>
  <si>
    <t>Teekwerende broek (heren)</t>
  </si>
  <si>
    <t>Rovince Trousers Ergoline (heren) of een vergelijkbaar alternatief</t>
  </si>
  <si>
    <t>Trousers Ergoline Heren kopen? | Rovince</t>
  </si>
  <si>
    <t>Teekwerende poloshirt (Dames)</t>
  </si>
  <si>
    <t>Rovince Polo bamboo (dames) of een vergelijkbaar alternatief</t>
  </si>
  <si>
    <t>Polo Bamboo LS Women kopen? | Rovince</t>
  </si>
  <si>
    <t>Teekwerende broek (dames)</t>
  </si>
  <si>
    <t>Trousers Ergoline (dames) Rovince of een vergelijkbaar alternatief</t>
  </si>
  <si>
    <t>Trousers Ergoline Dames kopen? | Rovince</t>
  </si>
  <si>
    <t>Teekwerende sokken</t>
  </si>
  <si>
    <t>Rovince Shield Socks long of een vergelijkbaar alternatief</t>
  </si>
  <si>
    <t>Rovince Shield Socks Long kopen? | Rovince</t>
  </si>
  <si>
    <t>Zaagbroek</t>
  </si>
  <si>
    <t>Stihl function zaagbroek of een vergelijkbaar alternatief</t>
  </si>
  <si>
    <t>Tuinbroek FUNCTION Core kopen | STIHL</t>
  </si>
  <si>
    <t>Vlamboog Klasse 1</t>
  </si>
  <si>
    <t>Sweater</t>
  </si>
  <si>
    <t>Blauw; indien niet beschikbaar: donkergrijs of zwart</t>
  </si>
  <si>
    <t>Tranemo merino sweater 6330 90 of een vergelijkbaar alternatief</t>
  </si>
  <si>
    <t>Merino sweater - 6330 90 - Vlamvertragend - Vlamvertragende onderkleding - Vlamvertragend/antistatisch | Tranemo Workwear</t>
  </si>
  <si>
    <t>Poloshirt (lange mouwen)</t>
  </si>
  <si>
    <t>Tranemo poloshirt lange mouwen 594589 of een vergelijkbaar alternatief</t>
  </si>
  <si>
    <t>Poloshirt lange mouwen | Tranemo Advanced Workwear</t>
  </si>
  <si>
    <t>Tranemo Vlamvertragend shirt LM 5940 92 of een vergelijkbaar alternatief</t>
  </si>
  <si>
    <t>Vlamvertragend shirt lm - 5940 92* - Vlamvertragend - Shirts en sweaters - Vlamvertragend/antistatisch | Tranemo Workwear</t>
  </si>
  <si>
    <t>Jas</t>
  </si>
  <si>
    <t>Tranemo Tera TX non metal werkjack 6030 81 of een vergelijkbaar alternatief</t>
  </si>
  <si>
    <t>TERA TX NON METAL WERKJACK - 6030 81 - VLAMVERTRAGEND - Collectie TERA TX NON-METAL - Nieuwe metaalvrije vlamvertragende collectie in TERA TX | Tranemo Workwear</t>
  </si>
  <si>
    <t>Broek</t>
  </si>
  <si>
    <t>Tranemo Tera TX non metal werkbroek 6020 81 of een vergelijkbaar alternatief</t>
  </si>
  <si>
    <t>Tera tx non metal werkbroek - 6020 81 - Vlamvertragend - Werkbroeken - Vlamvertragend/antistatisch | Tranemo Workwear</t>
  </si>
  <si>
    <t xml:space="preserve">Amerikaanse overall </t>
  </si>
  <si>
    <t>Tranemo tuinbroek non metal 6040 81 of een vergelijkbaar alternatief</t>
  </si>
  <si>
    <t>VLAMVERTRAGENDE TUINBROEK NON-METAL - 6040 81 - VLAMVERTRAGEND - Collectie TERA TX NON-METAL - Nieuwe metaalvrije vlamvertragende collectie in TERA TX | Tranemo Workwear</t>
  </si>
  <si>
    <t>Tranemo veilgheidshelm + gelaatscherm H058S-1 ARC - W! Vlamboog klasse 1 F111 of een vergelijkbaar alternatief</t>
  </si>
  <si>
    <t>VEILIGHEIDSHELM + GELAATSSCHERM H058S-1 ARC-W1 VLAMBOOG KLASSE 1 - F111 - VLAMVERTRAGEND - Collectie ACCESSOIRES - VLAMVERTRAGEND | Tranemo Workwear</t>
  </si>
  <si>
    <t>Tranemo isloerende handschoenen 1000V GCAO of een vergelijkbaar alternatief</t>
  </si>
  <si>
    <t>Isolerende handschoenen - 1.000v - GCA0 - Vlamvertragend - Vlamboog handschoenen isolerend - MET VLAMBOOGBESCHERMING | Tranemo Workwear</t>
  </si>
  <si>
    <t>Vlamboog Klasse 2</t>
  </si>
  <si>
    <t>Tranemo Tera TX non metal ARC 2 werkjack 6083 81 of een vergelijkbaar alternatief</t>
  </si>
  <si>
    <t>TERA TX NON METAL ARC 2 WERKJACK - 6083 81 - VLAMVERTRAGEND - Collectie TERA TX ARC 2 - TERA TX ARC 2 | Tranemo Workwear</t>
  </si>
  <si>
    <t>Tranemo Tera TX non metal ARC 2 werkbroek 6080 81 of een vergelijkbaar alternatief</t>
  </si>
  <si>
    <t>Tera tx non metal arc 2 werkbroek - 6080 81 - Vlamvertragend - Werkbroeken - Vlamvertragend/antistatisch | Tranemo Workwear</t>
  </si>
  <si>
    <t>Amerikaanse overall</t>
  </si>
  <si>
    <t xml:space="preserve"> Tranemo Tera TX non metal ARC 2 tuinbroek 6085 81 of een vergelijkbaar alternatief</t>
  </si>
  <si>
    <t>https://www.tranemoworkwear.nl/vlamvertragend/tuinbroeken/tera+tx+non+metal+arc+2+tuinbroek/6085+81/</t>
  </si>
  <si>
    <t>Tranemo Veiligheidshelm + gelaatscherm H058S-2 ARC- E40HT Vlamboog klasse 2 36CAL/CM2 of een vergelijkbaar alternatief</t>
  </si>
  <si>
    <t>Veiligheidshelm + gelaatsscherm h058s-2 arc-e40ht vlamboog klasse 2 36cal/cm2 - H114 - Vlamvertragend - Arc flash vlamboog helm - secra - Veiligheidshelmen vlamboog | Tranemo Workwear</t>
  </si>
  <si>
    <t>Tranemo Isoleren handschoen vlamboog OBK-160S1360 of een vergelijkbaar alternatief</t>
  </si>
  <si>
    <t>Isolerende handschoen vlamboog - 0BK-160S1360 - Vlamvertragend - Vlamboog handschoenen isolerend - MET VLAMBOOGBESCHERMING | Tranemo Workwear</t>
  </si>
  <si>
    <t>Reddingsvest</t>
  </si>
  <si>
    <t>Besto/Talamex – 275N of een vergelijkbaar alternatief</t>
  </si>
  <si>
    <t>Waadpak</t>
  </si>
  <si>
    <t>Dunlop waadbroek pvs universeel groen 388VP</t>
  </si>
  <si>
    <t>Dunlop Pricemastor Chest Wader Green/Black</t>
  </si>
  <si>
    <t>Veiligheidsschoenen</t>
  </si>
  <si>
    <t xml:space="preserve">Nummer </t>
  </si>
  <si>
    <t>Wandelschoenen</t>
  </si>
  <si>
    <t>Waterdicht wandelschoen met ademend membraam
Antislipzool met goede grip op nat en onverhard terrein
Losse inlegzolen
Laag en middelhoog
Vetersluiting
Diverse merken</t>
  </si>
  <si>
    <t>Veiligheidsschoen S3</t>
  </si>
  <si>
    <t>Lowa Renegade Work GTX Low S3 of een vergelijkbaar alternatief</t>
  </si>
  <si>
    <t>LOWA RENEGADE GTX LO S – Heren Wandelschoenen</t>
  </si>
  <si>
    <t>Lowa Renegade Work GTX Mid of een vergelijkbaar alternatief</t>
  </si>
  <si>
    <t>LOWA RENEGADE EVO LL MID – Heren Wandelschoenen</t>
  </si>
  <si>
    <t>Elten Matthew Mid ESD S3 T3 of een vergelijkbaar alternatief</t>
  </si>
  <si>
    <t>ELTEN veiligheidsschoen halfhoog MATTHEW Mid ESD S3 Typ 1 | Veiligheidsschoenen S3 | Veiligheidsklasse | elten-store.nl</t>
  </si>
  <si>
    <t>Elten Matthew Low ESD S3 T3 of een vergelijkbaar alternatief</t>
  </si>
  <si>
    <t>ELTEN veiligheidsschoen laag MATTHEW TPU Low ESD S3 Typ 3 | Veiligheidsschoenen S3 | Veiligheidsklasse | elten-store.nl</t>
  </si>
  <si>
    <t>Elten Nelson XXG black Mid ESD S3 of een vergelijkbaar alternatief</t>
  </si>
  <si>
    <t>ELTEN veiligheidsschoen halfhoog NELSON XXG black Mid ESD S3 HI | Veiligheidsschoenen S3 | Veiligheidsklasse | elten-store.nl</t>
  </si>
  <si>
    <t>Elten Sander ESD S3 of een vergelijkbaar alternatief</t>
  </si>
  <si>
    <t>ELTEN veiligheidsschoen halfhoog SANDER ESD S3 | Veiligheidsschoenen S3 | Veiligheidsklasse | elten-store.nl</t>
  </si>
  <si>
    <t>Elten Maja Mid ESD S3 of een vergelijkbaar alternatief</t>
  </si>
  <si>
    <t>ELTEN veiligheidsschoen halfhoog voor dames MAJA Mid ESD S3S | Veiligheidsschoenen S3 | Veiligheidsklasse | elten-store.nl</t>
  </si>
  <si>
    <t>Elten Renzo Mid ESD S3 of een vergelijkbaar alternatief</t>
  </si>
  <si>
    <t>ELTEN veiligheidsschoen laag RENZO XXW Low ESD S3 | Veiligheidsschoenen S3 | Veiligheidsklasse | elten-store.nl</t>
  </si>
  <si>
    <t>Grisport 903L S3 of een vergelijkbaar alternatief</t>
  </si>
  <si>
    <t>Grisport 903 S3 Zwart | GRATIS verzending | Op Voorraad</t>
  </si>
  <si>
    <t>SG Falcon 2 mid S3 of een vergelijkbaar alternatief</t>
  </si>
  <si>
    <t>Falcon 2 Mid - Safety boots</t>
  </si>
  <si>
    <t>Veiligheidslaarzen</t>
  </si>
  <si>
    <t>Veiligheidslaars S5</t>
  </si>
  <si>
    <t>Dunlop Work-it Wellington zwart of een vergelijkbaar alternatief</t>
  </si>
  <si>
    <t>Dunlop Work-It S5 Black</t>
  </si>
  <si>
    <t>Dunlop Purofort  Rigpro donkerbruin of een vergelijkbaar alternatief</t>
  </si>
  <si>
    <t>Dunlop Purofort RigPRO full safety Dark Brown</t>
  </si>
  <si>
    <t>Dunlop Purofort Thermo+ Full Safety veiligheidslaars S5 of een vergelijkbaar alternatief</t>
  </si>
  <si>
    <t>Dunlop Purofort Thermo+ full safety</t>
  </si>
  <si>
    <t>Veiligheidslaars 599 (E20226) S5 laars of een vergelijkbaar alternatief</t>
  </si>
  <si>
    <t>Veiligheidslaars S3</t>
  </si>
  <si>
    <t>Elten Rigger ESD S3 of een vergelijkbaar alternatief</t>
  </si>
  <si>
    <t>ELTEN veiligheidsinstaplaars RIGGER Boot ESD S3S CI | Veiligheidsschoenen S3S | Veiligheidsklasse | elten-store.nl</t>
  </si>
  <si>
    <t>Emma Mento D S3 of een vergelijkbaar alternatief</t>
  </si>
  <si>
    <t>https://www.emmafootwear.nl/emma-mento-s3-werklaars</t>
  </si>
  <si>
    <t>Grisport 72401 C met kruipneus of een vergelijkbaar alternatief</t>
  </si>
  <si>
    <t>Grisport 72401 S3 | GRATIS verzending | Op Voorraad</t>
  </si>
  <si>
    <t>Veiligheidslaars (anti- statisch)</t>
  </si>
  <si>
    <t>Dunlop A571411 Acifort High Voltage SB of een vergelijkbaar alternatief</t>
  </si>
  <si>
    <t>Dunlop Acifort safety High Voltage</t>
  </si>
  <si>
    <t>Totaal PBM</t>
  </si>
  <si>
    <t>Vermaken</t>
  </si>
  <si>
    <t>Stuksprijs</t>
  </si>
  <si>
    <t>Inkorten van broekspijken en mouwen</t>
  </si>
  <si>
    <t>Verlengen van broekspijpen en mouwen</t>
  </si>
  <si>
    <t>Innemen taille</t>
  </si>
  <si>
    <t>Uitleggen taille</t>
  </si>
  <si>
    <t>naamlabel</t>
  </si>
  <si>
    <t>Aanschaf en Aanbrengen naamlabel</t>
  </si>
  <si>
    <t>Verlengd rugpand
UV-bescherming UPF 40+ of hoger
Klasse 3 (EN ISO 20471)</t>
  </si>
  <si>
    <t>Ronde hals
UV-bescherming UPF 40+ of hoger
Klasse 3 (EN ISO 20471)</t>
  </si>
  <si>
    <t xml:space="preserve">Ritssluiting
2 zijzakken
2 intasten
borstzak
achterzak
verstelbare taille
vertelbare elastische schouderbanden met sluiting
verstelbare kniezakken
Voorzien van bevestigingsmogelijkheid voor triplemeter ter hoogte van de borst
Klasse 3 (EN ISO 20471) </t>
  </si>
  <si>
    <t xml:space="preserve">
UV-bescherming UPF 40+ of hoger
Klasse 3 (EN ISO 20471)</t>
  </si>
  <si>
    <t>Ritssluiting
Klasse 3 (EN ISO 20471)</t>
  </si>
  <si>
    <t>2 borstzakken met klep
1 achterzak emt klep
1 duimstokzak
2 doortasten
verstelbaar in de taille
Voorzien van bevestigingsmogelijkheid voor triplemeter ter hoogte van de borst
Kniestukzakken</t>
  </si>
  <si>
    <t>2 steekzakken
2 achterzakken waarvan 1 met klep/knoop
1 dubbele duimstokzak
1 dubbele beenzak met klep en drukknoop
Ritssluiting met (druk)knoop
Riemlussen
Verstevigende kniestukken
Flexibel/ stretch
Zeer slijtvast, voor intensief gebruik</t>
  </si>
  <si>
    <t>Tarievenblad Embleem (logo)</t>
  </si>
  <si>
    <t>Totaal</t>
  </si>
  <si>
    <t>Omschrijving</t>
  </si>
  <si>
    <t>Hoogheemraadschap van Rijnland slogan rug 200x63 blauw</t>
  </si>
  <si>
    <t>Hoogheemraadschap van Rijnland slogan rug 200x63 wit</t>
  </si>
  <si>
    <t>Hoogheemraadschap van Rijnland borst 100x35 blauw</t>
  </si>
  <si>
    <t>Hoogheemraadschap van Rijnland borst 100x35 wit</t>
  </si>
  <si>
    <t xml:space="preserve">Borduring Hoogheemraadschap van Rijnland logo klein (voor hoofddeksels) </t>
  </si>
  <si>
    <t>Tarievenblad Vermaken en Labelen</t>
  </si>
  <si>
    <t>Totale kosten Vermaken en Labelen</t>
  </si>
  <si>
    <t>Bijlage 2 - Tarievenblad Bedrijfskleding en Persoonlijke beschermingsmiddelen (DIG-17589)</t>
  </si>
  <si>
    <t xml:space="preserve">De totaalprijs volgt uit het prijzenblad en is af te lezen in cel B13. </t>
  </si>
  <si>
    <t>Totale kosten Vermaken &amp; Labelen</t>
  </si>
  <si>
    <r>
      <t>2 steekzakken
2 achterzakken waarvan 1 met klep/knoop
1 dubbele duimstokzak
1 dubbele beenzak met klep en drukknoop
Ritssluiting met (druk)knoop
Riemlussen
Verstevigende kniestukken</t>
    </r>
    <r>
      <rPr>
        <strike/>
        <sz val="9"/>
        <color rgb="FFFF0000"/>
        <rFont val="Verdana"/>
        <family val="2"/>
      </rPr>
      <t xml:space="preserve">
</t>
    </r>
    <r>
      <rPr>
        <sz val="9"/>
        <color theme="1"/>
        <rFont val="Verdana"/>
        <family val="2"/>
      </rPr>
      <t>Klasse 3 (EN ISO 20471)</t>
    </r>
  </si>
  <si>
    <r>
      <t>2 steekzakken met doorstasten
1 dubbele duimstokzak
2 borstzakken met klep en drukknoop
2 onderzakken
2 achterzakken voorzien van sluiting
Machetten met drukknoop
Voorzien van bevestigingsmogelijkheid voor triplemeter ter hoogte van de borst</t>
    </r>
    <r>
      <rPr>
        <sz val="9"/>
        <color theme="9"/>
        <rFont val="Verdana"/>
        <family val="2"/>
      </rPr>
      <t xml:space="preserve">
</t>
    </r>
    <r>
      <rPr>
        <sz val="9"/>
        <color theme="1"/>
        <rFont val="Verdana"/>
        <family val="2"/>
      </rPr>
      <t>Klasse 3 (EN ISO 20471)</t>
    </r>
  </si>
  <si>
    <r>
      <t>Verdekte hoge ritssluiting met stormflap
Afneembare capuchon
Uitritsbare wintervoering
Verstelbare tailleband
Verstelbare manchetten
Binnenzak
Borstzak
2 zijzakken
Voorzien van bevestigingsmogelijkheid voor triplemeter ter hoogte van de borst</t>
    </r>
    <r>
      <rPr>
        <sz val="9"/>
        <color rgb="FFFF0000"/>
        <rFont val="Verdana"/>
        <family val="2"/>
      </rPr>
      <t xml:space="preserve">
</t>
    </r>
    <r>
      <rPr>
        <sz val="9"/>
        <color theme="1"/>
        <rFont val="Verdana"/>
        <family val="2"/>
      </rPr>
      <t>Wind- en waterdicht
Klasse 3 (EN ISO 20471)</t>
    </r>
  </si>
  <si>
    <t>Donkerblauw/ wit</t>
  </si>
  <si>
    <t>Samenstelling van Polyamide/ polypropyleen/ acryl/merinowol/elasthaan</t>
  </si>
  <si>
    <t>Samenstelling van Katoen/ polyester/ polyamide/ elasthaan</t>
  </si>
  <si>
    <t>Katoen /polyester</t>
  </si>
  <si>
    <t>Totaal kosten aanschaf en aanbrengen logo's</t>
  </si>
  <si>
    <t>Aan de gegevens in dit prijzenblad kunnen geen rechten worden ontleend. Indien bij de uitvoering van de Raamovereenkomst het daadwerkelijk genomen volume achterblijft-ongeacht de mate waarin dit het geval is-</t>
  </si>
  <si>
    <t xml:space="preserve">dit geheel voor risico van de Opdrachtnemer komt. </t>
  </si>
  <si>
    <t>Inschrijver vult de prijs per artikel of dienst in alle gele velden in. De ingediende prijzen zijn all-in, met uitzondering van BTW. Met all-in wordt bedoeld inclusief pas- en maatwerk, reiskosten, administratiekosten, transport, verpakking.</t>
  </si>
  <si>
    <t>Wanneer Inschrijver een alternatief artikel aanbiedt, vult hij de gegevens in kolom K t/m N (tabblad Bedrijfskleding) en J t/m M (tabbald PBM)  in. De prijs wordt respectievelijk ingevuld in kolom I en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</si>
</sst>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 #,##0.00;[Red]&quot;€&quot;\ \-#,##0.00"/>
    <numFmt numFmtId="44" formatCode="_ &quot;€&quot;\ * #,##0.00_ ;_ &quot;€&quot;\ * \-#,##0.00_ ;_ &quot;€&quot;\ * &quot;-&quot;??_ ;_ @_ "/>
    <numFmt numFmtId="43" formatCode="_ * #,##0.00_ ;_ * \-#,##0.00_ ;_ * &quot;-&quot;??_ ;_ @_ "/>
    <numFmt numFmtId="164" formatCode="[$€-413]\ #,##0.00;[$€-413]\ \-#,##0.00"/>
    <numFmt numFmtId="165" formatCode="&quot;€&quot;\ #,##0.00"/>
    <numFmt numFmtId="166" formatCode="_ [$€-413]\ * #,##0.00_ ;_ [$€-413]\ * \-#,##0.00_ ;_ [$€-413]\ * &quot;-&quot;??_ ;_ @_ "/>
  </numFmts>
  <fonts count="27" x14ac:knownFonts="1">
    <font>
      <sz val="11"/>
      <color theme="1"/>
      <name val="Aptos Narrow"/>
      <family val="2"/>
      <scheme val="minor"/>
    </font>
    <font>
      <u/>
      <sz val="11"/>
      <color theme="10"/>
      <name val="Aptos Narrow"/>
      <family val="2"/>
      <scheme val="minor"/>
    </font>
    <font>
      <sz val="8"/>
      <name val="Aptos Narrow"/>
      <family val="2"/>
      <scheme val="minor"/>
    </font>
    <font>
      <sz val="8"/>
      <color theme="1"/>
      <name val="Verdana"/>
      <family val="2"/>
    </font>
    <font>
      <sz val="11"/>
      <color theme="1"/>
      <name val="Aptos Narrow"/>
      <family val="2"/>
      <scheme val="minor"/>
    </font>
    <font>
      <b/>
      <sz val="14"/>
      <color theme="1"/>
      <name val="Verdana"/>
      <family val="2"/>
    </font>
    <font>
      <sz val="11"/>
      <color theme="1"/>
      <name val="Verdana"/>
      <family val="2"/>
    </font>
    <font>
      <b/>
      <sz val="11"/>
      <color theme="1"/>
      <name val="Verdana"/>
      <family val="2"/>
    </font>
    <font>
      <sz val="11"/>
      <color rgb="FF000000"/>
      <name val="Verdana"/>
      <family val="2"/>
    </font>
    <font>
      <b/>
      <sz val="16"/>
      <color theme="1"/>
      <name val="Verdana"/>
      <family val="2"/>
    </font>
    <font>
      <b/>
      <sz val="16"/>
      <color rgb="FF000000"/>
      <name val="Verdana"/>
      <family val="2"/>
    </font>
    <font>
      <b/>
      <sz val="12"/>
      <color theme="1"/>
      <name val="Verdana"/>
      <family val="2"/>
    </font>
    <font>
      <sz val="9"/>
      <color theme="1"/>
      <name val="Verdana"/>
      <family val="2"/>
    </font>
    <font>
      <strike/>
      <sz val="9"/>
      <color rgb="FFFF0000"/>
      <name val="Verdana"/>
      <family val="2"/>
    </font>
    <font>
      <sz val="9"/>
      <color theme="9"/>
      <name val="Verdana"/>
      <family val="2"/>
    </font>
    <font>
      <sz val="9"/>
      <color rgb="FFFF0000"/>
      <name val="Verdana"/>
      <family val="2"/>
    </font>
    <font>
      <sz val="9"/>
      <color theme="7"/>
      <name val="Verdana"/>
      <family val="2"/>
    </font>
    <font>
      <sz val="9"/>
      <name val="Verdana"/>
      <family val="2"/>
    </font>
    <font>
      <b/>
      <sz val="9"/>
      <color theme="1"/>
      <name val="Verdana"/>
      <family val="2"/>
    </font>
    <font>
      <sz val="12"/>
      <color theme="1"/>
      <name val="Verdana"/>
      <family val="2"/>
    </font>
    <font>
      <b/>
      <sz val="10"/>
      <color theme="1"/>
      <name val="Verdana"/>
      <family val="2"/>
    </font>
    <font>
      <sz val="10"/>
      <color theme="1"/>
      <name val="Verdana"/>
      <family val="2"/>
    </font>
    <font>
      <u/>
      <sz val="9"/>
      <color theme="7"/>
      <name val="Verdana"/>
      <family val="2"/>
    </font>
    <font>
      <sz val="9"/>
      <color rgb="FF212529"/>
      <name val="Verdana"/>
      <family val="2"/>
    </font>
    <font>
      <b/>
      <sz val="9"/>
      <color theme="7"/>
      <name val="Verdana"/>
      <family val="2"/>
    </font>
    <font>
      <sz val="9"/>
      <color indexed="8"/>
      <name val="Verdana"/>
      <family val="2"/>
    </font>
    <font>
      <b/>
      <sz val="12"/>
      <color indexed="8"/>
      <name val="Verdana"/>
      <family val="2"/>
    </font>
  </fonts>
  <fills count="7">
    <fill>
      <patternFill patternType="none"/>
    </fill>
    <fill>
      <patternFill patternType="gray125"/>
    </fill>
    <fill>
      <patternFill patternType="solid">
        <fgColor theme="3" tint="0.749992370372631"/>
        <bgColor indexed="64"/>
      </patternFill>
    </fill>
    <fill>
      <patternFill patternType="solid">
        <fgColor rgb="FFFFFF00"/>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indexed="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s>
  <cellStyleXfs count="3">
    <xf numFmtId="0" fontId="0" fillId="0" borderId="0"/>
    <xf numFmtId="0" fontId="1" fillId="0" borderId="0" applyNumberFormat="0" applyFill="0" applyBorder="0" applyAlignment="0" applyProtection="0"/>
    <xf numFmtId="44" fontId="4" fillId="0" borderId="0" applyFont="0" applyFill="0" applyBorder="0" applyAlignment="0" applyProtection="0"/>
  </cellStyleXfs>
  <cellXfs count="150">
    <xf numFmtId="0" fontId="0" fillId="0" borderId="0" xfId="0"/>
    <xf numFmtId="43" fontId="3" fillId="0" borderId="0" xfId="0" applyNumberFormat="1" applyFont="1" applyAlignment="1">
      <alignment vertical="center"/>
    </xf>
    <xf numFmtId="4" fontId="3" fillId="0" borderId="0" xfId="0" applyNumberFormat="1" applyFont="1" applyAlignment="1">
      <alignment vertical="center"/>
    </xf>
    <xf numFmtId="0" fontId="3" fillId="0" borderId="0" xfId="0" applyFont="1" applyAlignment="1">
      <alignment vertical="center"/>
    </xf>
    <xf numFmtId="0" fontId="5" fillId="0" borderId="0" xfId="0" applyFont="1" applyAlignment="1">
      <alignment vertical="center"/>
    </xf>
    <xf numFmtId="0" fontId="6" fillId="0" borderId="1" xfId="0" applyFont="1" applyBorder="1"/>
    <xf numFmtId="165" fontId="6" fillId="4" borderId="1" xfId="0" applyNumberFormat="1" applyFont="1" applyFill="1" applyBorder="1"/>
    <xf numFmtId="0" fontId="6" fillId="0" borderId="0" xfId="0" applyFont="1"/>
    <xf numFmtId="165" fontId="6" fillId="4" borderId="7" xfId="0" applyNumberFormat="1" applyFont="1" applyFill="1" applyBorder="1"/>
    <xf numFmtId="165" fontId="6" fillId="4" borderId="6" xfId="0" applyNumberFormat="1" applyFont="1" applyFill="1" applyBorder="1"/>
    <xf numFmtId="165" fontId="7" fillId="4" borderId="8" xfId="0" applyNumberFormat="1" applyFont="1" applyFill="1" applyBorder="1"/>
    <xf numFmtId="0" fontId="8" fillId="0" borderId="0" xfId="0" applyFont="1" applyAlignment="1">
      <alignment horizontal="left" vertical="top"/>
    </xf>
    <xf numFmtId="0" fontId="8" fillId="0" borderId="0" xfId="0" applyFont="1"/>
    <xf numFmtId="0" fontId="9" fillId="0" borderId="11" xfId="0" applyFont="1" applyBorder="1" applyAlignment="1">
      <alignment wrapText="1"/>
    </xf>
    <xf numFmtId="0" fontId="6" fillId="3" borderId="13" xfId="0" applyFont="1" applyFill="1" applyBorder="1"/>
    <xf numFmtId="0" fontId="10" fillId="0" borderId="14" xfId="0" applyFont="1" applyBorder="1" applyAlignment="1">
      <alignment wrapText="1"/>
    </xf>
    <xf numFmtId="0" fontId="6" fillId="3" borderId="15" xfId="0" applyFont="1" applyFill="1" applyBorder="1"/>
    <xf numFmtId="0" fontId="10" fillId="0" borderId="16" xfId="0" applyFont="1" applyBorder="1" applyAlignment="1">
      <alignment wrapText="1"/>
    </xf>
    <xf numFmtId="0" fontId="6" fillId="3" borderId="18" xfId="0" applyFont="1" applyFill="1" applyBorder="1"/>
    <xf numFmtId="0" fontId="11" fillId="0" borderId="0" xfId="0" applyFont="1"/>
    <xf numFmtId="0" fontId="12" fillId="0" borderId="1" xfId="0" applyFont="1" applyBorder="1" applyAlignment="1">
      <alignment horizontal="left"/>
    </xf>
    <xf numFmtId="0" fontId="12" fillId="0" borderId="1" xfId="0" applyFont="1" applyBorder="1" applyAlignment="1">
      <alignment horizontal="left" wrapText="1"/>
    </xf>
    <xf numFmtId="0" fontId="12" fillId="0" borderId="1" xfId="0" applyFont="1" applyBorder="1" applyAlignment="1">
      <alignment wrapText="1"/>
    </xf>
    <xf numFmtId="164" fontId="6" fillId="3" borderId="1" xfId="0" applyNumberFormat="1" applyFont="1" applyFill="1" applyBorder="1"/>
    <xf numFmtId="164" fontId="6" fillId="4" borderId="1" xfId="0" applyNumberFormat="1" applyFont="1" applyFill="1" applyBorder="1"/>
    <xf numFmtId="0" fontId="6" fillId="3" borderId="1" xfId="0" applyFont="1" applyFill="1" applyBorder="1"/>
    <xf numFmtId="0" fontId="6" fillId="0" borderId="2" xfId="0" applyFont="1" applyBorder="1"/>
    <xf numFmtId="0" fontId="12" fillId="0" borderId="1" xfId="0" applyFont="1" applyBorder="1" applyAlignment="1">
      <alignment horizontal="left" vertical="top" wrapText="1"/>
    </xf>
    <xf numFmtId="0" fontId="7" fillId="3" borderId="1" xfId="0" applyFont="1" applyFill="1" applyBorder="1"/>
    <xf numFmtId="0" fontId="16" fillId="0" borderId="1" xfId="0" applyFont="1" applyBorder="1" applyAlignment="1">
      <alignment wrapText="1"/>
    </xf>
    <xf numFmtId="0" fontId="12" fillId="0" borderId="7" xfId="0" applyFont="1" applyBorder="1" applyAlignment="1">
      <alignment horizontal="left"/>
    </xf>
    <xf numFmtId="0" fontId="17" fillId="0" borderId="1" xfId="0" applyFont="1" applyBorder="1" applyAlignment="1">
      <alignment horizontal="left"/>
    </xf>
    <xf numFmtId="0" fontId="17" fillId="0" borderId="1" xfId="0" applyFont="1" applyBorder="1" applyAlignment="1">
      <alignment horizontal="left" wrapText="1"/>
    </xf>
    <xf numFmtId="0" fontId="12" fillId="0" borderId="21" xfId="0" applyFont="1" applyBorder="1" applyAlignment="1">
      <alignment horizontal="left" wrapText="1"/>
    </xf>
    <xf numFmtId="0" fontId="12" fillId="0" borderId="0" xfId="0" applyFont="1" applyAlignment="1">
      <alignment horizontal="left"/>
    </xf>
    <xf numFmtId="0" fontId="19" fillId="0" borderId="0" xfId="0" applyFont="1" applyAlignment="1">
      <alignment horizontal="left"/>
    </xf>
    <xf numFmtId="0" fontId="19" fillId="0" borderId="0" xfId="0" applyFont="1"/>
    <xf numFmtId="0" fontId="11" fillId="0" borderId="0" xfId="0" applyFont="1" applyAlignment="1">
      <alignment horizontal="left" wrapText="1"/>
    </xf>
    <xf numFmtId="164" fontId="11" fillId="4" borderId="8" xfId="0" applyNumberFormat="1" applyFont="1" applyFill="1" applyBorder="1"/>
    <xf numFmtId="0" fontId="20" fillId="2" borderId="1" xfId="0" applyFont="1" applyFill="1" applyBorder="1" applyAlignment="1">
      <alignment vertical="top"/>
    </xf>
    <xf numFmtId="0" fontId="20" fillId="2" borderId="1" xfId="0" applyFont="1" applyFill="1" applyBorder="1" applyAlignment="1">
      <alignment vertical="top" wrapText="1"/>
    </xf>
    <xf numFmtId="0" fontId="21" fillId="0" borderId="0" xfId="0" applyFont="1"/>
    <xf numFmtId="0" fontId="6" fillId="0" borderId="0" xfId="0" applyFont="1" applyAlignment="1">
      <alignment wrapText="1"/>
    </xf>
    <xf numFmtId="0" fontId="19" fillId="0" borderId="0" xfId="0" applyFont="1" applyAlignment="1">
      <alignment wrapText="1"/>
    </xf>
    <xf numFmtId="0" fontId="7" fillId="0" borderId="0" xfId="0" applyFont="1"/>
    <xf numFmtId="0" fontId="18" fillId="2" borderId="1" xfId="0" applyFont="1" applyFill="1" applyBorder="1" applyAlignment="1">
      <alignment vertical="top"/>
    </xf>
    <xf numFmtId="0" fontId="18" fillId="2" borderId="2" xfId="0" applyFont="1" applyFill="1" applyBorder="1" applyAlignment="1">
      <alignment vertical="top"/>
    </xf>
    <xf numFmtId="0" fontId="18" fillId="2" borderId="7" xfId="0" applyFont="1" applyFill="1" applyBorder="1" applyAlignment="1">
      <alignment vertical="top" wrapText="1"/>
    </xf>
    <xf numFmtId="0" fontId="18" fillId="2" borderId="7" xfId="0" applyFont="1" applyFill="1" applyBorder="1" applyAlignment="1">
      <alignment vertical="top"/>
    </xf>
    <xf numFmtId="0" fontId="12" fillId="0" borderId="0" xfId="0" applyFont="1"/>
    <xf numFmtId="0" fontId="12" fillId="0" borderId="1" xfId="0" applyFont="1" applyBorder="1"/>
    <xf numFmtId="0" fontId="22" fillId="0" borderId="0" xfId="1" applyFont="1"/>
    <xf numFmtId="165" fontId="12" fillId="3" borderId="1" xfId="0" applyNumberFormat="1" applyFont="1" applyFill="1" applyBorder="1"/>
    <xf numFmtId="165" fontId="12" fillId="4" borderId="1" xfId="0" applyNumberFormat="1" applyFont="1" applyFill="1" applyBorder="1"/>
    <xf numFmtId="0" fontId="22" fillId="0" borderId="1" xfId="1" applyFont="1" applyBorder="1"/>
    <xf numFmtId="0" fontId="12" fillId="3" borderId="1" xfId="0" applyFont="1" applyFill="1" applyBorder="1"/>
    <xf numFmtId="0" fontId="22" fillId="0" borderId="0" xfId="1" applyFont="1" applyBorder="1"/>
    <xf numFmtId="0" fontId="12" fillId="0" borderId="7" xfId="0" applyFont="1" applyBorder="1"/>
    <xf numFmtId="0" fontId="6" fillId="0" borderId="0" xfId="0" applyFont="1" applyAlignment="1">
      <alignment vertical="top"/>
    </xf>
    <xf numFmtId="0" fontId="16" fillId="0" borderId="0" xfId="0" applyFont="1"/>
    <xf numFmtId="0" fontId="22" fillId="3" borderId="1" xfId="1" applyFont="1" applyFill="1" applyBorder="1"/>
    <xf numFmtId="165" fontId="22" fillId="0" borderId="0" xfId="1" applyNumberFormat="1" applyFont="1" applyFill="1" applyBorder="1"/>
    <xf numFmtId="165" fontId="12" fillId="0" borderId="0" xfId="0" applyNumberFormat="1" applyFont="1"/>
    <xf numFmtId="165" fontId="12" fillId="4" borderId="3" xfId="0" applyNumberFormat="1" applyFont="1" applyFill="1" applyBorder="1"/>
    <xf numFmtId="0" fontId="18" fillId="2" borderId="4" xfId="0" applyFont="1" applyFill="1" applyBorder="1" applyAlignment="1">
      <alignment vertical="top"/>
    </xf>
    <xf numFmtId="0" fontId="18" fillId="2" borderId="6" xfId="0" applyFont="1" applyFill="1" applyBorder="1" applyAlignment="1">
      <alignment vertical="top" wrapText="1"/>
    </xf>
    <xf numFmtId="0" fontId="24" fillId="0" borderId="1" xfId="0" applyFont="1" applyBorder="1"/>
    <xf numFmtId="0" fontId="3" fillId="0" borderId="0" xfId="0" applyFont="1"/>
    <xf numFmtId="0" fontId="18" fillId="2" borderId="1" xfId="0" applyFont="1" applyFill="1" applyBorder="1" applyAlignment="1">
      <alignment vertical="top" wrapText="1"/>
    </xf>
    <xf numFmtId="0" fontId="22" fillId="0" borderId="2" xfId="1" applyFont="1" applyBorder="1"/>
    <xf numFmtId="0" fontId="18" fillId="3" borderId="1" xfId="0" applyFont="1" applyFill="1" applyBorder="1"/>
    <xf numFmtId="165" fontId="12" fillId="4" borderId="7" xfId="0" applyNumberFormat="1" applyFont="1" applyFill="1" applyBorder="1"/>
    <xf numFmtId="0" fontId="17" fillId="0" borderId="1" xfId="0" applyFont="1" applyBorder="1"/>
    <xf numFmtId="0" fontId="22" fillId="0" borderId="5" xfId="1" applyFont="1" applyBorder="1"/>
    <xf numFmtId="0" fontId="12" fillId="0" borderId="4" xfId="0" applyFont="1" applyBorder="1"/>
    <xf numFmtId="0" fontId="22" fillId="0" borderId="19" xfId="1" applyFont="1" applyBorder="1"/>
    <xf numFmtId="0" fontId="12" fillId="3" borderId="7" xfId="0" applyFont="1" applyFill="1" applyBorder="1"/>
    <xf numFmtId="165" fontId="12" fillId="4" borderId="0" xfId="0" applyNumberFormat="1" applyFont="1" applyFill="1"/>
    <xf numFmtId="0" fontId="6" fillId="0" borderId="20" xfId="0" applyFont="1" applyBorder="1"/>
    <xf numFmtId="0" fontId="12" fillId="0" borderId="0" xfId="0" applyFont="1" applyAlignment="1">
      <alignment wrapText="1"/>
    </xf>
    <xf numFmtId="0" fontId="23" fillId="0" borderId="1" xfId="0" applyFont="1" applyBorder="1" applyAlignment="1">
      <alignment wrapText="1"/>
    </xf>
    <xf numFmtId="0" fontId="18" fillId="2" borderId="4" xfId="0" applyFont="1" applyFill="1" applyBorder="1" applyAlignment="1">
      <alignment vertical="top" wrapText="1"/>
    </xf>
    <xf numFmtId="0" fontId="17" fillId="0" borderId="1" xfId="0" applyFont="1" applyBorder="1" applyAlignment="1">
      <alignment wrapText="1"/>
    </xf>
    <xf numFmtId="0" fontId="12" fillId="0" borderId="7" xfId="0" applyFont="1" applyBorder="1" applyAlignment="1">
      <alignment wrapText="1"/>
    </xf>
    <xf numFmtId="0" fontId="18" fillId="2" borderId="2" xfId="0" applyFont="1" applyFill="1" applyBorder="1" applyAlignment="1">
      <alignment vertical="top" wrapText="1"/>
    </xf>
    <xf numFmtId="0" fontId="11" fillId="0" borderId="0" xfId="0" applyFont="1" applyAlignment="1">
      <alignment vertical="top"/>
    </xf>
    <xf numFmtId="0" fontId="6" fillId="0" borderId="0" xfId="0" applyFont="1" applyAlignment="1">
      <alignment horizontal="left" vertical="top" wrapText="1"/>
    </xf>
    <xf numFmtId="0" fontId="6" fillId="0" borderId="0" xfId="0" applyFont="1" applyAlignment="1">
      <alignment horizontal="left" vertical="top"/>
    </xf>
    <xf numFmtId="44" fontId="6" fillId="0" borderId="0" xfId="2" applyFont="1" applyAlignment="1" applyProtection="1">
      <alignment horizontal="left" vertical="top"/>
    </xf>
    <xf numFmtId="0" fontId="7" fillId="2" borderId="1" xfId="0" applyFont="1" applyFill="1" applyBorder="1"/>
    <xf numFmtId="8" fontId="11" fillId="4" borderId="8" xfId="0" applyNumberFormat="1" applyFont="1" applyFill="1" applyBorder="1"/>
    <xf numFmtId="0" fontId="11" fillId="0" borderId="0" xfId="0" applyFont="1" applyAlignment="1">
      <alignment vertical="top" wrapText="1"/>
    </xf>
    <xf numFmtId="0" fontId="7" fillId="2" borderId="1" xfId="0" applyFont="1" applyFill="1" applyBorder="1" applyAlignment="1">
      <alignment wrapText="1"/>
    </xf>
    <xf numFmtId="49" fontId="25" fillId="6" borderId="1" xfId="0" applyNumberFormat="1" applyFont="1" applyFill="1" applyBorder="1" applyAlignment="1">
      <alignment wrapText="1"/>
    </xf>
    <xf numFmtId="49" fontId="26" fillId="6" borderId="1" xfId="0" applyNumberFormat="1" applyFont="1" applyFill="1" applyBorder="1" applyAlignment="1">
      <alignment wrapText="1"/>
    </xf>
    <xf numFmtId="0" fontId="12" fillId="0" borderId="0" xfId="0" applyFont="1" applyAlignment="1">
      <alignment horizontal="left" vertical="top" wrapText="1"/>
    </xf>
    <xf numFmtId="0" fontId="12" fillId="0" borderId="0" xfId="0" applyFont="1" applyAlignment="1">
      <alignment horizontal="left" vertical="top"/>
    </xf>
    <xf numFmtId="0" fontId="12" fillId="0" borderId="0" xfId="0" applyFont="1" applyAlignment="1">
      <alignment vertical="top"/>
    </xf>
    <xf numFmtId="44" fontId="12" fillId="0" borderId="0" xfId="2" applyFont="1" applyAlignment="1" applyProtection="1">
      <alignment horizontal="left" vertical="top"/>
    </xf>
    <xf numFmtId="0" fontId="12" fillId="5" borderId="22" xfId="0" applyFont="1" applyFill="1" applyBorder="1"/>
    <xf numFmtId="0" fontId="12" fillId="5" borderId="13" xfId="0" applyFont="1" applyFill="1" applyBorder="1"/>
    <xf numFmtId="164" fontId="12" fillId="3" borderId="15" xfId="2" applyNumberFormat="1" applyFont="1" applyFill="1" applyBorder="1" applyProtection="1">
      <protection locked="0"/>
    </xf>
    <xf numFmtId="44" fontId="12" fillId="0" borderId="0" xfId="2" applyFont="1" applyFill="1" applyBorder="1" applyAlignment="1" applyProtection="1">
      <alignment horizontal="right" vertical="top"/>
    </xf>
    <xf numFmtId="0" fontId="12" fillId="0" borderId="23" xfId="0" applyFont="1" applyBorder="1"/>
    <xf numFmtId="164" fontId="12" fillId="3" borderId="18" xfId="2" applyNumberFormat="1" applyFont="1" applyFill="1" applyBorder="1" applyProtection="1">
      <protection locked="0"/>
    </xf>
    <xf numFmtId="166" fontId="12" fillId="0" borderId="0" xfId="2" applyNumberFormat="1" applyFont="1" applyFill="1" applyBorder="1" applyProtection="1"/>
    <xf numFmtId="44" fontId="12" fillId="0" borderId="0" xfId="2" applyFont="1" applyFill="1" applyBorder="1" applyAlignment="1" applyProtection="1">
      <alignment horizontal="left" vertical="top"/>
    </xf>
    <xf numFmtId="0" fontId="19" fillId="0" borderId="0" xfId="0" applyFont="1" applyAlignment="1">
      <alignment horizontal="left" vertical="top" wrapText="1"/>
    </xf>
    <xf numFmtId="0" fontId="19" fillId="0" borderId="0" xfId="0" applyFont="1" applyAlignment="1">
      <alignment horizontal="left" vertical="top"/>
    </xf>
    <xf numFmtId="0" fontId="19" fillId="0" borderId="0" xfId="0" applyFont="1" applyAlignment="1">
      <alignment vertical="top"/>
    </xf>
    <xf numFmtId="44" fontId="19" fillId="0" borderId="0" xfId="2" applyFont="1" applyAlignment="1" applyProtection="1">
      <alignment horizontal="left" vertical="top"/>
    </xf>
    <xf numFmtId="165" fontId="19" fillId="0" borderId="10" xfId="0" applyNumberFormat="1" applyFont="1" applyBorder="1"/>
    <xf numFmtId="165" fontId="19" fillId="0" borderId="0" xfId="0" applyNumberFormat="1" applyFont="1"/>
    <xf numFmtId="164" fontId="12" fillId="4" borderId="15" xfId="2" applyNumberFormat="1" applyFont="1" applyFill="1" applyBorder="1" applyProtection="1">
      <protection locked="0"/>
    </xf>
    <xf numFmtId="8" fontId="12" fillId="3" borderId="1" xfId="0" applyNumberFormat="1" applyFont="1" applyFill="1" applyBorder="1"/>
    <xf numFmtId="8" fontId="12" fillId="4" borderId="1" xfId="0" applyNumberFormat="1" applyFont="1" applyFill="1" applyBorder="1"/>
    <xf numFmtId="165" fontId="11" fillId="4" borderId="8" xfId="0" applyNumberFormat="1" applyFont="1" applyFill="1" applyBorder="1"/>
    <xf numFmtId="44" fontId="11" fillId="0" borderId="9" xfId="2" applyFont="1" applyFill="1" applyBorder="1" applyAlignment="1" applyProtection="1">
      <alignment horizontal="left" vertical="top"/>
    </xf>
    <xf numFmtId="0" fontId="20" fillId="2" borderId="7" xfId="0" applyFont="1" applyFill="1" applyBorder="1" applyAlignment="1">
      <alignment vertical="top" wrapText="1"/>
    </xf>
    <xf numFmtId="0" fontId="6" fillId="3" borderId="1" xfId="0" applyFont="1" applyFill="1" applyBorder="1" applyAlignment="1">
      <alignment wrapText="1"/>
    </xf>
    <xf numFmtId="0" fontId="7" fillId="3" borderId="1" xfId="0" applyFont="1" applyFill="1" applyBorder="1" applyAlignment="1">
      <alignment wrapText="1"/>
    </xf>
    <xf numFmtId="0" fontId="21" fillId="0" borderId="0" xfId="0" applyFont="1" applyAlignment="1">
      <alignment vertical="top"/>
    </xf>
    <xf numFmtId="165" fontId="12" fillId="0" borderId="3" xfId="0" applyNumberFormat="1" applyFont="1" applyBorder="1"/>
    <xf numFmtId="0" fontId="18" fillId="0" borderId="0" xfId="0" applyFont="1" applyAlignment="1">
      <alignment horizontal="center"/>
    </xf>
    <xf numFmtId="0" fontId="18" fillId="0" borderId="3" xfId="0" applyFont="1" applyBorder="1"/>
    <xf numFmtId="0" fontId="18" fillId="3" borderId="7" xfId="0" applyFont="1" applyFill="1" applyBorder="1"/>
    <xf numFmtId="0" fontId="12" fillId="0" borderId="2" xfId="0" applyFont="1" applyBorder="1"/>
    <xf numFmtId="0" fontId="17" fillId="0" borderId="4" xfId="0" applyFont="1" applyBorder="1" applyAlignment="1">
      <alignment wrapText="1"/>
    </xf>
    <xf numFmtId="0" fontId="15" fillId="0" borderId="1" xfId="0" applyFont="1" applyBorder="1" applyAlignment="1">
      <alignment wrapText="1"/>
    </xf>
    <xf numFmtId="0" fontId="12" fillId="0" borderId="24" xfId="0" applyFont="1" applyBorder="1"/>
    <xf numFmtId="0" fontId="18" fillId="0" borderId="20" xfId="0" applyFont="1" applyBorder="1" applyAlignment="1">
      <alignment horizontal="center"/>
    </xf>
    <xf numFmtId="0" fontId="18" fillId="0" borderId="0" xfId="0" applyFont="1" applyAlignment="1">
      <alignment wrapText="1"/>
    </xf>
    <xf numFmtId="0" fontId="12" fillId="3" borderId="1" xfId="0" applyFont="1" applyFill="1" applyBorder="1" applyAlignment="1">
      <alignment wrapText="1"/>
    </xf>
    <xf numFmtId="0" fontId="18" fillId="0" borderId="0" xfId="0" applyFont="1" applyAlignment="1">
      <alignment horizontal="center" wrapText="1"/>
    </xf>
    <xf numFmtId="0" fontId="22" fillId="3" borderId="1" xfId="1" applyFont="1" applyFill="1" applyBorder="1" applyAlignment="1">
      <alignment wrapText="1"/>
    </xf>
    <xf numFmtId="0" fontId="22" fillId="0" borderId="0" xfId="1" applyFont="1" applyBorder="1" applyAlignment="1">
      <alignment wrapText="1"/>
    </xf>
    <xf numFmtId="0" fontId="18" fillId="0" borderId="3" xfId="0" applyFont="1" applyBorder="1" applyAlignment="1">
      <alignment wrapText="1"/>
    </xf>
    <xf numFmtId="0" fontId="18" fillId="3" borderId="1" xfId="0" applyFont="1" applyFill="1" applyBorder="1" applyAlignment="1">
      <alignment wrapText="1"/>
    </xf>
    <xf numFmtId="0" fontId="18" fillId="3" borderId="7" xfId="0" applyFont="1" applyFill="1" applyBorder="1" applyAlignment="1">
      <alignment wrapText="1"/>
    </xf>
    <xf numFmtId="0" fontId="12" fillId="3" borderId="7" xfId="0" applyFont="1" applyFill="1" applyBorder="1" applyAlignment="1">
      <alignment wrapText="1"/>
    </xf>
    <xf numFmtId="0" fontId="18" fillId="0" borderId="20" xfId="0" applyFont="1" applyBorder="1" applyAlignment="1">
      <alignment horizontal="center" wrapText="1"/>
    </xf>
    <xf numFmtId="0" fontId="3" fillId="3" borderId="0" xfId="0" applyFont="1" applyFill="1" applyAlignment="1">
      <alignment horizontal="left" vertical="center"/>
    </xf>
    <xf numFmtId="0" fontId="18" fillId="2" borderId="1" xfId="0" applyFont="1" applyFill="1" applyBorder="1" applyAlignment="1">
      <alignment horizontal="center"/>
    </xf>
    <xf numFmtId="0" fontId="8" fillId="0" borderId="0" xfId="0" applyFont="1" applyAlignment="1">
      <alignment horizontal="center" vertical="top"/>
    </xf>
    <xf numFmtId="0" fontId="12" fillId="5" borderId="11" xfId="0" applyFont="1" applyFill="1" applyBorder="1"/>
    <xf numFmtId="0" fontId="12" fillId="5" borderId="12" xfId="0" applyFont="1" applyFill="1" applyBorder="1"/>
    <xf numFmtId="0" fontId="12" fillId="0" borderId="16" xfId="0" applyFont="1" applyBorder="1"/>
    <xf numFmtId="0" fontId="12" fillId="0" borderId="17" xfId="0" applyFont="1" applyBorder="1"/>
    <xf numFmtId="0" fontId="12" fillId="0" borderId="14" xfId="0" applyFont="1" applyBorder="1"/>
    <xf numFmtId="0" fontId="12" fillId="0" borderId="1" xfId="0" applyFont="1" applyBorder="1"/>
  </cellXfs>
  <cellStyles count="3">
    <cellStyle name="Hyperlink" xfId="1" builtinId="8"/>
    <cellStyle name="Standaard"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19050</xdr:colOff>
      <xdr:row>1</xdr:row>
      <xdr:rowOff>161925</xdr:rowOff>
    </xdr:from>
    <xdr:to>
      <xdr:col>11</xdr:col>
      <xdr:colOff>513685</xdr:colOff>
      <xdr:row>6</xdr:row>
      <xdr:rowOff>54965</xdr:rowOff>
    </xdr:to>
    <xdr:pic>
      <xdr:nvPicPr>
        <xdr:cNvPr id="2" name="Afbeelding 1" descr="logo PMS300">
          <a:extLst>
            <a:ext uri="{FF2B5EF4-FFF2-40B4-BE49-F238E27FC236}">
              <a16:creationId xmlns:a16="http://schemas.microsoft.com/office/drawing/2014/main" id="{BE0E1CCE-0975-4B1E-B09D-E48F9856CFE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10775" y="333375"/>
          <a:ext cx="2933035" cy="797915"/>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ristads.com/nl-nl/producten/wintermuts-9105-gtt-marineblauw-117230-540"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www.portwest.com/products/view/PW48/RER" TargetMode="External"/><Relationship Id="rId18" Type="http://schemas.openxmlformats.org/officeDocument/2006/relationships/hyperlink" Target="https://rovince.com/a/polo-bamboo-ls-women" TargetMode="External"/><Relationship Id="rId26" Type="http://schemas.openxmlformats.org/officeDocument/2006/relationships/hyperlink" Target="https://elten-store.nl/elten-veiligheidsschoen-laag-renzo-xxw-low-esd-s3/725881-39/" TargetMode="External"/><Relationship Id="rId39" Type="http://schemas.openxmlformats.org/officeDocument/2006/relationships/hyperlink" Target="https://www.tranemoworkwear.nl/vlamvertragend/collecties/tera+tx+arc+2/tera+tx+non+metal+arc+2+werkjack/6083+81/" TargetMode="External"/><Relationship Id="rId21" Type="http://schemas.openxmlformats.org/officeDocument/2006/relationships/hyperlink" Target="https://elten-store.nl/elten-veiligheidsschoen-halfhoog-matthew-mid-esd-s3s-typ-1/7677101-45/" TargetMode="External"/><Relationship Id="rId34" Type="http://schemas.openxmlformats.org/officeDocument/2006/relationships/hyperlink" Target="https://www.tranemoworkwear.nl/vlamvertragend/collecties/accessoires/veiligheidshelm+%2B+gelaatsscherm+h058s-1+arc-w1+vlamboog+klasse+1/f111/" TargetMode="External"/><Relationship Id="rId42" Type="http://schemas.openxmlformats.org/officeDocument/2006/relationships/hyperlink" Target="https://www.tranemoworkwear.nl/vlamvertragend/vlamboog+handschoenen+isolerend/isolerende+handschoen+vlamboog/0bk-160s1360/" TargetMode="External"/><Relationship Id="rId47" Type="http://schemas.openxmlformats.org/officeDocument/2006/relationships/hyperlink" Target="https://lowa.com/nl/renegade-gtx-lo-s" TargetMode="External"/><Relationship Id="rId50" Type="http://schemas.openxmlformats.org/officeDocument/2006/relationships/hyperlink" Target="https://www.dunlopboots.com/nl/dunlop-purofort-thermo-full-safety-1" TargetMode="External"/><Relationship Id="rId55" Type="http://schemas.openxmlformats.org/officeDocument/2006/relationships/hyperlink" Target="https://www.showagroup.com/eu-nl/shop/cn750/" TargetMode="External"/><Relationship Id="rId63" Type="http://schemas.openxmlformats.org/officeDocument/2006/relationships/hyperlink" Target="https://sioenpro.com/nl/product/coveralls-dornum-6219a2fk0?v=60002575L" TargetMode="External"/><Relationship Id="rId7" Type="http://schemas.openxmlformats.org/officeDocument/2006/relationships/hyperlink" Target="https://www.3mnederland.nl/3M/nl_NL/p/dc/v000062888/" TargetMode="External"/><Relationship Id="rId2" Type="http://schemas.openxmlformats.org/officeDocument/2006/relationships/hyperlink" Target="https://www.petzl.com/NL/en/Professional/Lanyards-and-energy-absorbers/GRILLON-MGO" TargetMode="External"/><Relationship Id="rId16" Type="http://schemas.openxmlformats.org/officeDocument/2006/relationships/hyperlink" Target="https://rovince.com/a/trousers-ergoline-men" TargetMode="External"/><Relationship Id="rId29" Type="http://schemas.openxmlformats.org/officeDocument/2006/relationships/hyperlink" Target="https://www.petzl.com/NL/en/Professional/Anchors/ANNEAU" TargetMode="External"/><Relationship Id="rId11" Type="http://schemas.openxmlformats.org/officeDocument/2006/relationships/hyperlink" Target="https://www.univetsafety.com/nl/products/safety/faceshields/699/699-clear/" TargetMode="External"/><Relationship Id="rId24" Type="http://schemas.openxmlformats.org/officeDocument/2006/relationships/hyperlink" Target="https://elten-store.nl/elten-veiligheidsschoen-halfhoog-sander-esd-s3s/1768321-37/" TargetMode="External"/><Relationship Id="rId32" Type="http://schemas.openxmlformats.org/officeDocument/2006/relationships/hyperlink" Target="https://www.tranemo.nl/poloshirt-lange-mouwen-594589.html" TargetMode="External"/><Relationship Id="rId37" Type="http://schemas.openxmlformats.org/officeDocument/2006/relationships/hyperlink" Target="https://www.tranemoworkwear.nl/vlamvertragend/collecties/tera+tx+non-metal/vlamvertragende+tuinbroek+non-metal/6040+81/" TargetMode="External"/><Relationship Id="rId40" Type="http://schemas.openxmlformats.org/officeDocument/2006/relationships/hyperlink" Target="https://www.tranemoworkwear.nl/vlamvertragend/werkbroeken/tera+tx+non+metal+arc+2+werkbroek/6080+81/" TargetMode="External"/><Relationship Id="rId45" Type="http://schemas.openxmlformats.org/officeDocument/2006/relationships/hyperlink" Target="https://www.moldex-europe.com/nl/product-detail/serie-7000/" TargetMode="External"/><Relationship Id="rId53" Type="http://schemas.openxmlformats.org/officeDocument/2006/relationships/hyperlink" Target="https://www.dunlopboots.com/nl/dunlop-acifort-safety-high-voltage" TargetMode="External"/><Relationship Id="rId58" Type="http://schemas.openxmlformats.org/officeDocument/2006/relationships/hyperlink" Target="https://www.petzl.com/NL/en/Professional/Headlamps/PIXA-R" TargetMode="External"/><Relationship Id="rId5" Type="http://schemas.openxmlformats.org/officeDocument/2006/relationships/hyperlink" Target="https://www.petzl.com/NL/en/Professional/Mobile-fall-arresters/ASAP-SORBER" TargetMode="External"/><Relationship Id="rId61" Type="http://schemas.openxmlformats.org/officeDocument/2006/relationships/hyperlink" Target="https://www.stihl.nl/nl/ap/tuinbroek-function-core-199357" TargetMode="External"/><Relationship Id="rId19" Type="http://schemas.openxmlformats.org/officeDocument/2006/relationships/hyperlink" Target="https://rovince.com/a/rovince-shield-socks-long" TargetMode="External"/><Relationship Id="rId14" Type="http://schemas.openxmlformats.org/officeDocument/2006/relationships/hyperlink" Target="https://www.portwest.com/products/view/PS47/ORR" TargetMode="External"/><Relationship Id="rId22" Type="http://schemas.openxmlformats.org/officeDocument/2006/relationships/hyperlink" Target="https://elten-store.nl/elten-veiligheidsschoen-laag-matthew-tpu-low-esd-s3s-typ-3/7276103-48/" TargetMode="External"/><Relationship Id="rId27" Type="http://schemas.openxmlformats.org/officeDocument/2006/relationships/hyperlink" Target="https://www.grisport-werkschoenen.nl/grisport-903-s3.html" TargetMode="External"/><Relationship Id="rId30" Type="http://schemas.openxmlformats.org/officeDocument/2006/relationships/hyperlink" Target="file:///c:/Users/lifransen/OneDrive%20-%20Waterschap/Documenten/miller-catalogus%2033.pdf" TargetMode="External"/><Relationship Id="rId35" Type="http://schemas.openxmlformats.org/officeDocument/2006/relationships/hyperlink" Target="https://www.tranemoworkwear.nl/vlamvertragend/collecties/tera+tx+non-metal/tera+tx+non+metal+werkjack/6030+81/" TargetMode="External"/><Relationship Id="rId43" Type="http://schemas.openxmlformats.org/officeDocument/2006/relationships/hyperlink" Target="https://www.tranemoworkwear.nl/vlamvertragend/arc+flash+vlamboog+helm+-+secra/veiligheidshelm+%2B+gelaatsscherm++h058s-2+arc-e40ht+vlamboog+klasse+2+36cal_cm2/h114/" TargetMode="External"/><Relationship Id="rId48" Type="http://schemas.openxmlformats.org/officeDocument/2006/relationships/hyperlink" Target="https://elten-store.nl/elten-veiligheidsinstaplaars-rigger-boot-esd-s3s-ci/" TargetMode="External"/><Relationship Id="rId56" Type="http://schemas.openxmlformats.org/officeDocument/2006/relationships/hyperlink" Target="https://www.petzl.com/NL/en/Professional/Harnesses/NEWTON-international-version" TargetMode="External"/><Relationship Id="rId64" Type="http://schemas.openxmlformats.org/officeDocument/2006/relationships/hyperlink" Target="https://www.dunlopboots.com/nl/boots/purofort/_item/dunlop-purofort-rigpro-full-safety-1" TargetMode="External"/><Relationship Id="rId8" Type="http://schemas.openxmlformats.org/officeDocument/2006/relationships/hyperlink" Target="https://www.petzl.com/NL/en/Professional/Helmets/VERTEX-VENT" TargetMode="External"/><Relationship Id="rId51" Type="http://schemas.openxmlformats.org/officeDocument/2006/relationships/hyperlink" Target="https://www.emmafootwear.nl/emma-mento-s3-werklaars" TargetMode="External"/><Relationship Id="rId3" Type="http://schemas.openxmlformats.org/officeDocument/2006/relationships/hyperlink" Target="https://www.petzl.com/NL/en/Professional/Lanyards-and-energy-absorbers/ABSORBICA-Y-MGO-European-Version" TargetMode="External"/><Relationship Id="rId12" Type="http://schemas.openxmlformats.org/officeDocument/2006/relationships/hyperlink" Target="https://shop.pluggerz.com/custom-fit-pro.html?id=89978057&amp;quantity=1" TargetMode="External"/><Relationship Id="rId17" Type="http://schemas.openxmlformats.org/officeDocument/2006/relationships/hyperlink" Target="https://rovince.com/a/trousers-ergoline-women" TargetMode="External"/><Relationship Id="rId25" Type="http://schemas.openxmlformats.org/officeDocument/2006/relationships/hyperlink" Target="https://elten-store.nl/elten-veiligheidsschoen-halfhoog-voor-dames-maja-mid-esd-s3s/74791-39/" TargetMode="External"/><Relationship Id="rId33" Type="http://schemas.openxmlformats.org/officeDocument/2006/relationships/hyperlink" Target="https://www.tranemoworkwear.nl/vlamvertragend/shirts+en+sweaters/vlamvertragend+shirt+lm/5940+92%2A/" TargetMode="External"/><Relationship Id="rId38" Type="http://schemas.openxmlformats.org/officeDocument/2006/relationships/hyperlink" Target="https://www.tranemoworkwear.nl/vlamvertragend/vlamboog+handschoenen+isolerend/isolerende+handschoenen+-+1-dot-000v/gca0/" TargetMode="External"/><Relationship Id="rId46" Type="http://schemas.openxmlformats.org/officeDocument/2006/relationships/hyperlink" Target="https://www.moldex-europe.com/nl/product-detail/serie-9000/" TargetMode="External"/><Relationship Id="rId59" Type="http://schemas.openxmlformats.org/officeDocument/2006/relationships/hyperlink" Target="https://sps-support.honeywell.com/s/article/1032501-V1-SuperOne-3207-V1-FFP3-NR-Disposable-Mask-EU-Type-examination-Certificate" TargetMode="External"/><Relationship Id="rId20" Type="http://schemas.openxmlformats.org/officeDocument/2006/relationships/hyperlink" Target="https://www.3mnederland.nl/3M/nl_NL/p/d/b00039302/" TargetMode="External"/><Relationship Id="rId41" Type="http://schemas.openxmlformats.org/officeDocument/2006/relationships/hyperlink" Target="https://www.tranemoworkwear.nl/vlamvertragend/tuinbroeken/tera+tx+non+metal+arc+2+tuinbroek/6085+81/" TargetMode="External"/><Relationship Id="rId54" Type="http://schemas.openxmlformats.org/officeDocument/2006/relationships/hyperlink" Target="https://www.showagroup.com/eu-nl/shop/mft-pro-381/" TargetMode="External"/><Relationship Id="rId62" Type="http://schemas.openxmlformats.org/officeDocument/2006/relationships/hyperlink" Target="https://rsgsafety.com/nl/artikel/chem1-serie/" TargetMode="External"/><Relationship Id="rId1" Type="http://schemas.openxmlformats.org/officeDocument/2006/relationships/hyperlink" Target="https://www.petzl.com/NL/en/Professional/Harnesses/AVAO-FAST-International-Version" TargetMode="External"/><Relationship Id="rId6" Type="http://schemas.openxmlformats.org/officeDocument/2006/relationships/hyperlink" Target="https://www.petzl.com/NL/en/Professional/Mobile-fall-arresters/ASAP-AXIS-11-mm" TargetMode="External"/><Relationship Id="rId15" Type="http://schemas.openxmlformats.org/officeDocument/2006/relationships/hyperlink" Target="https://rovince.com/a/polo-bamboo-ls-men" TargetMode="External"/><Relationship Id="rId23" Type="http://schemas.openxmlformats.org/officeDocument/2006/relationships/hyperlink" Target="https://elten-store.nl/elten-veiligheidsschoen-halfhoog-nelson-xxg-black-mid-esd-s3-hi/768681-45/" TargetMode="External"/><Relationship Id="rId28" Type="http://schemas.openxmlformats.org/officeDocument/2006/relationships/hyperlink" Target="https://www.solidgearfootwear.nl/products/safety-shoes/safety-boots/SG730040470" TargetMode="External"/><Relationship Id="rId36" Type="http://schemas.openxmlformats.org/officeDocument/2006/relationships/hyperlink" Target="https://www.tranemoworkwear.nl/vlamvertragend/werkbroeken/tera+tx+non+metal+werkbroek/6020+81/" TargetMode="External"/><Relationship Id="rId49" Type="http://schemas.openxmlformats.org/officeDocument/2006/relationships/hyperlink" Target="https://www.dunlopboots.com/nl/dunlop-work-it-full-safety-50" TargetMode="External"/><Relationship Id="rId57" Type="http://schemas.openxmlformats.org/officeDocument/2006/relationships/hyperlink" Target="https://www.petzl.com/INT/en/Professional/Connectors/OK" TargetMode="External"/><Relationship Id="rId10" Type="http://schemas.openxmlformats.org/officeDocument/2006/relationships/hyperlink" Target="https://www.univetsafety.com/nl/products/safety/goggles/601/601-clear-acetate-1/" TargetMode="External"/><Relationship Id="rId31" Type="http://schemas.openxmlformats.org/officeDocument/2006/relationships/hyperlink" Target="https://www.tranemoworkwear.nl/vlamvertragend/vlamvertragende+onderkleding/merino+sweater/6330+90/" TargetMode="External"/><Relationship Id="rId44" Type="http://schemas.openxmlformats.org/officeDocument/2006/relationships/hyperlink" Target="https://lowa.com/nl/renegade-evo-ll-mid" TargetMode="External"/><Relationship Id="rId52" Type="http://schemas.openxmlformats.org/officeDocument/2006/relationships/hyperlink" Target="https://www.grisport-werkschoenen.nl/grisport-72401-s3.html" TargetMode="External"/><Relationship Id="rId60" Type="http://schemas.openxmlformats.org/officeDocument/2006/relationships/hyperlink" Target="https://www.dunlopboots.com/products/shaft-height/waders/_item/dunlop-pricemastor-chest-wader" TargetMode="External"/><Relationship Id="rId4" Type="http://schemas.openxmlformats.org/officeDocument/2006/relationships/hyperlink" Target="https://www.petzl.com/NL/en/Professional/Mobile-fall-arresters/ASAP-LOCK" TargetMode="External"/><Relationship Id="rId9" Type="http://schemas.openxmlformats.org/officeDocument/2006/relationships/hyperlink" Target="https://www.univetsafety.com/nl/products/safety/spectacles/520/520-clea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D3AC1-0D54-458B-B2ED-55C7E05024EA}">
  <dimension ref="A2:K25"/>
  <sheetViews>
    <sheetView tabSelected="1" zoomScale="70" zoomScaleNormal="70" workbookViewId="0">
      <selection activeCell="A22" sqref="A22"/>
    </sheetView>
  </sheetViews>
  <sheetFormatPr defaultRowHeight="13.5" x14ac:dyDescent="0.25"/>
  <cols>
    <col min="1" max="1" width="71.7265625" style="7" customWidth="1"/>
    <col min="2" max="2" width="27.7265625" style="7" customWidth="1"/>
    <col min="3" max="16384" width="8.7265625" style="7"/>
  </cols>
  <sheetData>
    <row r="2" spans="1:11" s="3" customFormat="1" ht="17.5" x14ac:dyDescent="0.35">
      <c r="A2" s="4" t="s">
        <v>341</v>
      </c>
      <c r="B2" s="1"/>
      <c r="C2" s="2"/>
    </row>
    <row r="3" spans="1:11" s="141" customFormat="1" ht="13.9" customHeight="1" x14ac:dyDescent="0.35">
      <c r="A3" s="141" t="s">
        <v>0</v>
      </c>
    </row>
    <row r="4" spans="1:11" s="141" customFormat="1" ht="13.9" customHeight="1" x14ac:dyDescent="0.35">
      <c r="A4" s="141" t="s">
        <v>1</v>
      </c>
    </row>
    <row r="5" spans="1:11" s="141" customFormat="1" ht="13.9" customHeight="1" x14ac:dyDescent="0.35">
      <c r="A5" s="141" t="s">
        <v>2</v>
      </c>
    </row>
    <row r="6" spans="1:11" s="141" customFormat="1" ht="13.9" customHeight="1" x14ac:dyDescent="0.35">
      <c r="A6" s="141" t="s">
        <v>342</v>
      </c>
    </row>
    <row r="8" spans="1:11" x14ac:dyDescent="0.25">
      <c r="A8" s="5" t="s">
        <v>3</v>
      </c>
      <c r="B8" s="6">
        <f>Bedrijfskleding!J52</f>
        <v>0</v>
      </c>
    </row>
    <row r="9" spans="1:11" x14ac:dyDescent="0.25">
      <c r="A9" s="5" t="s">
        <v>4</v>
      </c>
      <c r="B9" s="6">
        <f>PBM!I115</f>
        <v>0</v>
      </c>
    </row>
    <row r="10" spans="1:11" x14ac:dyDescent="0.25">
      <c r="A10" s="5" t="s">
        <v>5</v>
      </c>
      <c r="B10" s="8">
        <f>Embleem!D9</f>
        <v>0</v>
      </c>
    </row>
    <row r="11" spans="1:11" x14ac:dyDescent="0.25">
      <c r="A11" s="5" t="s">
        <v>343</v>
      </c>
      <c r="B11" s="8">
        <f>'Vermaken en Labelen'!E12</f>
        <v>0</v>
      </c>
    </row>
    <row r="12" spans="1:11" x14ac:dyDescent="0.25">
      <c r="A12" s="5"/>
      <c r="B12" s="9"/>
    </row>
    <row r="13" spans="1:11" ht="14" thickBot="1" x14ac:dyDescent="0.3">
      <c r="A13" s="5" t="s">
        <v>6</v>
      </c>
      <c r="B13" s="10">
        <f>SUM(B8:B12)</f>
        <v>0</v>
      </c>
    </row>
    <row r="14" spans="1:11" ht="14" thickTop="1" x14ac:dyDescent="0.25"/>
    <row r="15" spans="1:11" x14ac:dyDescent="0.25">
      <c r="A15" s="11" t="s">
        <v>352</v>
      </c>
      <c r="B15" s="12"/>
      <c r="C15" s="12"/>
      <c r="D15" s="12"/>
      <c r="E15" s="12"/>
      <c r="F15" s="12"/>
      <c r="G15" s="12"/>
      <c r="H15" s="12"/>
      <c r="I15" s="12"/>
      <c r="J15" s="12"/>
      <c r="K15" s="12"/>
    </row>
    <row r="16" spans="1:11" x14ac:dyDescent="0.25">
      <c r="A16" s="12" t="s">
        <v>353</v>
      </c>
      <c r="B16" s="12"/>
      <c r="C16" s="12"/>
      <c r="D16" s="12"/>
      <c r="E16" s="12"/>
      <c r="F16" s="12"/>
      <c r="G16" s="12"/>
      <c r="H16" s="12"/>
      <c r="I16" s="12"/>
      <c r="J16" s="12"/>
      <c r="K16" s="12"/>
    </row>
    <row r="17" spans="1:11" x14ac:dyDescent="0.25">
      <c r="A17" s="12"/>
      <c r="B17" s="12"/>
      <c r="C17" s="12"/>
      <c r="D17" s="12"/>
      <c r="E17" s="12"/>
      <c r="F17" s="12"/>
      <c r="G17" s="12"/>
      <c r="H17" s="12"/>
      <c r="I17" s="12"/>
      <c r="J17" s="12"/>
      <c r="K17" s="12"/>
    </row>
    <row r="18" spans="1:11" x14ac:dyDescent="0.25">
      <c r="A18" s="12" t="s">
        <v>354</v>
      </c>
      <c r="B18" s="12"/>
      <c r="C18" s="12"/>
      <c r="D18" s="12"/>
      <c r="E18" s="12"/>
      <c r="F18" s="12"/>
      <c r="G18" s="12"/>
      <c r="H18" s="12"/>
      <c r="I18" s="12"/>
      <c r="J18" s="12"/>
      <c r="K18" s="12"/>
    </row>
    <row r="19" spans="1:11" x14ac:dyDescent="0.25">
      <c r="A19" s="12"/>
      <c r="B19" s="12"/>
      <c r="C19" s="12"/>
      <c r="D19" s="12"/>
      <c r="E19" s="12"/>
      <c r="F19" s="12"/>
      <c r="G19" s="12"/>
      <c r="H19" s="12"/>
      <c r="I19" s="12"/>
      <c r="J19" s="12"/>
      <c r="K19" s="12"/>
    </row>
    <row r="20" spans="1:11" x14ac:dyDescent="0.25">
      <c r="A20" s="12" t="s">
        <v>355</v>
      </c>
      <c r="B20" s="12"/>
      <c r="C20" s="12"/>
      <c r="D20" s="12"/>
      <c r="E20" s="12"/>
      <c r="F20" s="12"/>
      <c r="G20" s="12"/>
      <c r="H20" s="12"/>
      <c r="I20" s="12"/>
      <c r="J20" s="12"/>
      <c r="K20" s="12"/>
    </row>
    <row r="21" spans="1:11" ht="14" thickBot="1" x14ac:dyDescent="0.3"/>
    <row r="22" spans="1:11" ht="39" x14ac:dyDescent="0.35">
      <c r="A22" s="13" t="s">
        <v>7</v>
      </c>
      <c r="B22" s="14"/>
    </row>
    <row r="23" spans="1:11" ht="58.5" x14ac:dyDescent="0.35">
      <c r="A23" s="15" t="s">
        <v>8</v>
      </c>
      <c r="B23" s="16"/>
    </row>
    <row r="24" spans="1:11" ht="58.5" x14ac:dyDescent="0.35">
      <c r="A24" s="15" t="s">
        <v>9</v>
      </c>
      <c r="B24" s="16"/>
    </row>
    <row r="25" spans="1:11" ht="39.5" thickBot="1" x14ac:dyDescent="0.4">
      <c r="A25" s="17" t="s">
        <v>10</v>
      </c>
      <c r="B25" s="18"/>
    </row>
  </sheetData>
  <sheetProtection algorithmName="SHA-512" hashValue="ZCHN0NeKHf5WZqNLgj5cgHL04voAu2LZqQp0cPCt05NpZopl9OLHt0M5tu6aSRsSlHksULXZAIO7vmIRPyg/8w==" saltValue="ItGvuruO6oo43RXjXQjbLg==" spinCount="100000" sheet="1" objects="1" scenarios="1"/>
  <protectedRanges>
    <protectedRange sqref="B22:B25" name="Bereik1"/>
  </protectedRanges>
  <mergeCells count="4">
    <mergeCell ref="A3:XFD3"/>
    <mergeCell ref="A4:XFD4"/>
    <mergeCell ref="A5:XFD5"/>
    <mergeCell ref="A6:XFD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B99B0-BDF3-44B1-8C31-B648F6F31B8D}">
  <dimension ref="A1:N53"/>
  <sheetViews>
    <sheetView zoomScale="60" zoomScaleNormal="60" zoomScaleSheetLayoutView="50" workbookViewId="0">
      <selection activeCell="C5" sqref="C5"/>
    </sheetView>
  </sheetViews>
  <sheetFormatPr defaultRowHeight="13.5" x14ac:dyDescent="0.25"/>
  <cols>
    <col min="1" max="1" width="9.7265625" style="7" customWidth="1"/>
    <col min="2" max="2" width="17.453125" style="7" bestFit="1" customWidth="1"/>
    <col min="3" max="3" width="25.26953125" style="7" bestFit="1" customWidth="1"/>
    <col min="4" max="4" width="14.26953125" style="42" bestFit="1" customWidth="1"/>
    <col min="5" max="5" width="14.6328125" style="42" customWidth="1"/>
    <col min="6" max="6" width="38.26953125" style="7" bestFit="1" customWidth="1"/>
    <col min="7" max="7" width="9.453125" style="7" customWidth="1"/>
    <col min="8" max="8" width="8.7265625" style="7"/>
    <col min="9" max="9" width="11.26953125" style="7" customWidth="1"/>
    <col min="10" max="10" width="17.6328125" style="7" bestFit="1" customWidth="1"/>
    <col min="11" max="11" width="31.26953125" style="42" customWidth="1"/>
    <col min="12" max="12" width="23.26953125" style="7" bestFit="1" customWidth="1"/>
    <col min="13" max="13" width="28.7265625" style="7" customWidth="1"/>
    <col min="14" max="14" width="27" style="7" customWidth="1"/>
    <col min="15" max="16384" width="8.7265625" style="7"/>
  </cols>
  <sheetData>
    <row r="1" spans="1:14" ht="15" x14ac:dyDescent="0.3">
      <c r="A1" s="19" t="s">
        <v>11</v>
      </c>
    </row>
    <row r="4" spans="1:14" s="41" customFormat="1" ht="40.5" x14ac:dyDescent="0.3">
      <c r="A4" s="39" t="s">
        <v>12</v>
      </c>
      <c r="B4" s="39" t="s">
        <v>13</v>
      </c>
      <c r="C4" s="39" t="s">
        <v>14</v>
      </c>
      <c r="D4" s="40" t="s">
        <v>15</v>
      </c>
      <c r="E4" s="40" t="s">
        <v>16</v>
      </c>
      <c r="F4" s="39" t="s">
        <v>17</v>
      </c>
      <c r="G4" s="39" t="s">
        <v>18</v>
      </c>
      <c r="H4" s="39" t="s">
        <v>19</v>
      </c>
      <c r="I4" s="40" t="s">
        <v>20</v>
      </c>
      <c r="J4" s="40" t="s">
        <v>21</v>
      </c>
      <c r="K4" s="118" t="s">
        <v>22</v>
      </c>
      <c r="L4" s="39" t="s">
        <v>18</v>
      </c>
      <c r="M4" s="39" t="s">
        <v>23</v>
      </c>
      <c r="N4" s="39" t="s">
        <v>24</v>
      </c>
    </row>
    <row r="5" spans="1:14" ht="92" x14ac:dyDescent="0.25">
      <c r="A5" s="20">
        <v>1</v>
      </c>
      <c r="B5" s="20" t="s">
        <v>25</v>
      </c>
      <c r="C5" s="20" t="s">
        <v>26</v>
      </c>
      <c r="D5" s="21" t="s">
        <v>27</v>
      </c>
      <c r="E5" s="21" t="s">
        <v>105</v>
      </c>
      <c r="F5" s="21" t="s">
        <v>344</v>
      </c>
      <c r="G5" s="22"/>
      <c r="H5" s="5">
        <v>20</v>
      </c>
      <c r="I5" s="23">
        <v>0</v>
      </c>
      <c r="J5" s="24">
        <f t="shared" ref="J5:J44" si="0">H5*I5</f>
        <v>0</v>
      </c>
      <c r="K5" s="119"/>
      <c r="L5" s="25"/>
      <c r="M5" s="25"/>
      <c r="N5" s="25"/>
    </row>
    <row r="6" spans="1:14" ht="103.5" x14ac:dyDescent="0.25">
      <c r="A6" s="20">
        <v>2</v>
      </c>
      <c r="B6" s="20" t="s">
        <v>25</v>
      </c>
      <c r="C6" s="20" t="s">
        <v>29</v>
      </c>
      <c r="D6" s="21" t="s">
        <v>27</v>
      </c>
      <c r="E6" s="21" t="s">
        <v>105</v>
      </c>
      <c r="F6" s="21" t="s">
        <v>345</v>
      </c>
      <c r="G6" s="22"/>
      <c r="H6" s="5">
        <v>10</v>
      </c>
      <c r="I6" s="23">
        <v>0</v>
      </c>
      <c r="J6" s="24">
        <f t="shared" si="0"/>
        <v>0</v>
      </c>
      <c r="K6" s="119"/>
      <c r="L6" s="25"/>
      <c r="M6" s="25"/>
      <c r="N6" s="25"/>
    </row>
    <row r="7" spans="1:14" ht="138" x14ac:dyDescent="0.25">
      <c r="A7" s="20">
        <v>3</v>
      </c>
      <c r="B7" s="20" t="s">
        <v>25</v>
      </c>
      <c r="C7" s="20" t="s">
        <v>30</v>
      </c>
      <c r="D7" s="21" t="s">
        <v>27</v>
      </c>
      <c r="E7" s="21" t="s">
        <v>105</v>
      </c>
      <c r="F7" s="21" t="s">
        <v>326</v>
      </c>
      <c r="G7" s="22"/>
      <c r="H7" s="26">
        <v>10</v>
      </c>
      <c r="I7" s="23">
        <v>0</v>
      </c>
      <c r="J7" s="24">
        <f t="shared" si="0"/>
        <v>0</v>
      </c>
      <c r="K7" s="119"/>
      <c r="L7" s="25"/>
      <c r="M7" s="25"/>
      <c r="N7" s="25"/>
    </row>
    <row r="8" spans="1:14" ht="34.5" x14ac:dyDescent="0.25">
      <c r="A8" s="20">
        <v>4</v>
      </c>
      <c r="B8" s="20" t="s">
        <v>25</v>
      </c>
      <c r="C8" s="20" t="s">
        <v>31</v>
      </c>
      <c r="D8" s="21" t="s">
        <v>27</v>
      </c>
      <c r="E8" s="21" t="s">
        <v>32</v>
      </c>
      <c r="F8" s="21" t="s">
        <v>325</v>
      </c>
      <c r="G8" s="22"/>
      <c r="H8" s="5">
        <v>50</v>
      </c>
      <c r="I8" s="23">
        <v>0</v>
      </c>
      <c r="J8" s="24">
        <f t="shared" si="0"/>
        <v>0</v>
      </c>
      <c r="K8" s="119"/>
      <c r="L8" s="25"/>
      <c r="M8" s="25"/>
      <c r="N8" s="25"/>
    </row>
    <row r="9" spans="1:14" ht="34.5" x14ac:dyDescent="0.25">
      <c r="A9" s="20">
        <v>5</v>
      </c>
      <c r="B9" s="20" t="s">
        <v>25</v>
      </c>
      <c r="C9" s="20" t="s">
        <v>33</v>
      </c>
      <c r="D9" s="21" t="s">
        <v>27</v>
      </c>
      <c r="E9" s="21" t="s">
        <v>32</v>
      </c>
      <c r="F9" s="21" t="s">
        <v>324</v>
      </c>
      <c r="G9" s="22"/>
      <c r="H9" s="5">
        <v>20</v>
      </c>
      <c r="I9" s="23">
        <v>0</v>
      </c>
      <c r="J9" s="24">
        <f t="shared" si="0"/>
        <v>0</v>
      </c>
      <c r="K9" s="119"/>
      <c r="L9" s="25"/>
      <c r="M9" s="25"/>
      <c r="N9" s="25"/>
    </row>
    <row r="10" spans="1:14" ht="34.5" x14ac:dyDescent="0.25">
      <c r="A10" s="20">
        <v>6</v>
      </c>
      <c r="B10" s="20" t="s">
        <v>25</v>
      </c>
      <c r="C10" s="20" t="s">
        <v>34</v>
      </c>
      <c r="D10" s="21" t="s">
        <v>27</v>
      </c>
      <c r="E10" s="21" t="s">
        <v>32</v>
      </c>
      <c r="F10" s="21" t="s">
        <v>327</v>
      </c>
      <c r="G10" s="22"/>
      <c r="H10" s="5">
        <v>15</v>
      </c>
      <c r="I10" s="23">
        <v>0</v>
      </c>
      <c r="J10" s="24">
        <f t="shared" si="0"/>
        <v>0</v>
      </c>
      <c r="K10" s="119"/>
      <c r="L10" s="25"/>
      <c r="M10" s="25"/>
      <c r="N10" s="25"/>
    </row>
    <row r="11" spans="1:14" ht="46" x14ac:dyDescent="0.25">
      <c r="A11" s="20">
        <v>7</v>
      </c>
      <c r="B11" s="20" t="s">
        <v>25</v>
      </c>
      <c r="C11" s="20" t="s">
        <v>35</v>
      </c>
      <c r="D11" s="21" t="s">
        <v>27</v>
      </c>
      <c r="E11" s="21" t="s">
        <v>36</v>
      </c>
      <c r="F11" s="21" t="s">
        <v>37</v>
      </c>
      <c r="G11" s="22"/>
      <c r="H11" s="5">
        <v>76</v>
      </c>
      <c r="I11" s="23">
        <v>0</v>
      </c>
      <c r="J11" s="24">
        <f t="shared" si="0"/>
        <v>0</v>
      </c>
      <c r="K11" s="119"/>
      <c r="L11" s="25"/>
      <c r="M11" s="25"/>
      <c r="N11" s="25"/>
    </row>
    <row r="12" spans="1:14" ht="57.5" x14ac:dyDescent="0.25">
      <c r="A12" s="20">
        <v>8</v>
      </c>
      <c r="B12" s="20" t="s">
        <v>25</v>
      </c>
      <c r="C12" s="20" t="s">
        <v>38</v>
      </c>
      <c r="D12" s="21" t="s">
        <v>27</v>
      </c>
      <c r="E12" s="21" t="s">
        <v>36</v>
      </c>
      <c r="F12" s="21" t="s">
        <v>39</v>
      </c>
      <c r="G12" s="22"/>
      <c r="H12" s="5">
        <v>88</v>
      </c>
      <c r="I12" s="23">
        <v>0</v>
      </c>
      <c r="J12" s="24">
        <f t="shared" si="0"/>
        <v>0</v>
      </c>
      <c r="K12" s="119"/>
      <c r="L12" s="25"/>
      <c r="M12" s="25"/>
      <c r="N12" s="25"/>
    </row>
    <row r="13" spans="1:14" ht="138" x14ac:dyDescent="0.25">
      <c r="A13" s="20">
        <v>9</v>
      </c>
      <c r="B13" s="20" t="s">
        <v>25</v>
      </c>
      <c r="C13" s="20" t="s">
        <v>40</v>
      </c>
      <c r="D13" s="21" t="s">
        <v>27</v>
      </c>
      <c r="E13" s="21"/>
      <c r="F13" s="21" t="s">
        <v>346</v>
      </c>
      <c r="G13" s="22"/>
      <c r="H13" s="5">
        <v>40</v>
      </c>
      <c r="I13" s="23">
        <v>0</v>
      </c>
      <c r="J13" s="24">
        <f t="shared" si="0"/>
        <v>0</v>
      </c>
      <c r="K13" s="119"/>
      <c r="L13" s="25"/>
      <c r="M13" s="25"/>
      <c r="N13" s="25"/>
    </row>
    <row r="14" spans="1:14" ht="23" x14ac:dyDescent="0.25">
      <c r="A14" s="20">
        <v>10</v>
      </c>
      <c r="B14" s="20" t="s">
        <v>25</v>
      </c>
      <c r="C14" s="20" t="s">
        <v>41</v>
      </c>
      <c r="D14" s="21" t="s">
        <v>42</v>
      </c>
      <c r="E14" s="21" t="s">
        <v>32</v>
      </c>
      <c r="F14" s="21" t="s">
        <v>328</v>
      </c>
      <c r="G14" s="22"/>
      <c r="H14" s="5">
        <v>200</v>
      </c>
      <c r="I14" s="23">
        <v>0</v>
      </c>
      <c r="J14" s="24">
        <f t="shared" si="0"/>
        <v>0</v>
      </c>
      <c r="K14" s="119"/>
      <c r="L14" s="25"/>
      <c r="M14" s="25"/>
      <c r="N14" s="25"/>
    </row>
    <row r="15" spans="1:14" ht="34.5" x14ac:dyDescent="0.25">
      <c r="A15" s="20">
        <v>11</v>
      </c>
      <c r="B15" s="20" t="s">
        <v>25</v>
      </c>
      <c r="C15" s="20" t="s">
        <v>41</v>
      </c>
      <c r="D15" s="21" t="s">
        <v>27</v>
      </c>
      <c r="E15" s="21" t="s">
        <v>32</v>
      </c>
      <c r="F15" s="21" t="s">
        <v>43</v>
      </c>
      <c r="G15" s="22"/>
      <c r="H15" s="5">
        <v>10</v>
      </c>
      <c r="I15" s="23">
        <v>0</v>
      </c>
      <c r="J15" s="24">
        <f t="shared" si="0"/>
        <v>0</v>
      </c>
      <c r="K15" s="119"/>
      <c r="L15" s="25"/>
      <c r="M15" s="25"/>
      <c r="N15" s="25"/>
    </row>
    <row r="16" spans="1:14" ht="92" x14ac:dyDescent="0.25">
      <c r="A16" s="20">
        <v>12</v>
      </c>
      <c r="B16" s="20" t="s">
        <v>44</v>
      </c>
      <c r="C16" s="20" t="s">
        <v>45</v>
      </c>
      <c r="D16" s="21" t="s">
        <v>46</v>
      </c>
      <c r="E16" s="21" t="s">
        <v>105</v>
      </c>
      <c r="F16" s="21" t="s">
        <v>329</v>
      </c>
      <c r="G16" s="22"/>
      <c r="H16" s="5">
        <v>40</v>
      </c>
      <c r="I16" s="23">
        <v>0</v>
      </c>
      <c r="J16" s="24">
        <f t="shared" si="0"/>
        <v>0</v>
      </c>
      <c r="K16" s="119"/>
      <c r="L16" s="25"/>
      <c r="M16" s="25"/>
      <c r="N16" s="25"/>
    </row>
    <row r="17" spans="1:14" ht="57.5" x14ac:dyDescent="0.25">
      <c r="A17" s="20">
        <v>13</v>
      </c>
      <c r="B17" s="20" t="s">
        <v>44</v>
      </c>
      <c r="C17" s="20" t="s">
        <v>47</v>
      </c>
      <c r="D17" s="21" t="s">
        <v>48</v>
      </c>
      <c r="E17" s="21" t="s">
        <v>49</v>
      </c>
      <c r="F17" s="21" t="s">
        <v>50</v>
      </c>
      <c r="G17" s="22"/>
      <c r="H17" s="5">
        <v>75</v>
      </c>
      <c r="I17" s="23">
        <v>0</v>
      </c>
      <c r="J17" s="24">
        <f t="shared" si="0"/>
        <v>0</v>
      </c>
      <c r="K17" s="119"/>
      <c r="L17" s="25"/>
      <c r="M17" s="25"/>
      <c r="N17" s="25"/>
    </row>
    <row r="18" spans="1:14" ht="46" x14ac:dyDescent="0.25">
      <c r="A18" s="20">
        <v>14</v>
      </c>
      <c r="B18" s="20" t="s">
        <v>44</v>
      </c>
      <c r="C18" s="20" t="s">
        <v>51</v>
      </c>
      <c r="D18" s="21" t="s">
        <v>48</v>
      </c>
      <c r="E18" s="21" t="s">
        <v>49</v>
      </c>
      <c r="F18" s="21" t="s">
        <v>52</v>
      </c>
      <c r="G18" s="22"/>
      <c r="H18" s="5">
        <v>105</v>
      </c>
      <c r="I18" s="23">
        <v>0</v>
      </c>
      <c r="J18" s="24">
        <f t="shared" si="0"/>
        <v>0</v>
      </c>
      <c r="K18" s="119"/>
      <c r="L18" s="25"/>
      <c r="M18" s="25"/>
      <c r="N18" s="25"/>
    </row>
    <row r="19" spans="1:14" ht="57.5" x14ac:dyDescent="0.25">
      <c r="A19" s="20">
        <v>15</v>
      </c>
      <c r="B19" s="20" t="s">
        <v>44</v>
      </c>
      <c r="C19" s="20" t="s">
        <v>53</v>
      </c>
      <c r="D19" s="21" t="s">
        <v>46</v>
      </c>
      <c r="E19" s="21" t="s">
        <v>28</v>
      </c>
      <c r="F19" s="21" t="s">
        <v>54</v>
      </c>
      <c r="G19" s="22"/>
      <c r="H19" s="5">
        <v>265</v>
      </c>
      <c r="I19" s="23">
        <v>0</v>
      </c>
      <c r="J19" s="24">
        <f t="shared" si="0"/>
        <v>0</v>
      </c>
      <c r="K19" s="119"/>
      <c r="L19" s="25"/>
      <c r="M19" s="25"/>
      <c r="N19" s="25"/>
    </row>
    <row r="20" spans="1:14" ht="46" x14ac:dyDescent="0.25">
      <c r="A20" s="20">
        <v>16</v>
      </c>
      <c r="B20" s="20" t="s">
        <v>44</v>
      </c>
      <c r="C20" s="20" t="s">
        <v>55</v>
      </c>
      <c r="D20" s="21" t="s">
        <v>46</v>
      </c>
      <c r="E20" s="21" t="s">
        <v>56</v>
      </c>
      <c r="F20" s="21" t="s">
        <v>57</v>
      </c>
      <c r="G20" s="22"/>
      <c r="H20" s="5">
        <v>70</v>
      </c>
      <c r="I20" s="23">
        <v>0</v>
      </c>
      <c r="J20" s="24">
        <f t="shared" si="0"/>
        <v>0</v>
      </c>
      <c r="K20" s="119"/>
      <c r="L20" s="25"/>
      <c r="M20" s="25"/>
      <c r="N20" s="25"/>
    </row>
    <row r="21" spans="1:14" ht="92" x14ac:dyDescent="0.25">
      <c r="A21" s="20">
        <v>17</v>
      </c>
      <c r="B21" s="20" t="s">
        <v>44</v>
      </c>
      <c r="C21" s="20" t="s">
        <v>58</v>
      </c>
      <c r="D21" s="21" t="s">
        <v>46</v>
      </c>
      <c r="E21" s="21" t="s">
        <v>59</v>
      </c>
      <c r="F21" s="21" t="s">
        <v>60</v>
      </c>
      <c r="G21" s="27"/>
      <c r="H21" s="5">
        <v>310</v>
      </c>
      <c r="I21" s="23">
        <v>0</v>
      </c>
      <c r="J21" s="24">
        <f t="shared" si="0"/>
        <v>0</v>
      </c>
      <c r="K21" s="119"/>
      <c r="L21" s="25"/>
      <c r="M21" s="25"/>
      <c r="N21" s="25"/>
    </row>
    <row r="22" spans="1:14" ht="92" x14ac:dyDescent="0.25">
      <c r="A22" s="20">
        <v>18</v>
      </c>
      <c r="B22" s="20" t="s">
        <v>44</v>
      </c>
      <c r="C22" s="20" t="s">
        <v>61</v>
      </c>
      <c r="D22" s="21" t="s">
        <v>46</v>
      </c>
      <c r="E22" s="21" t="s">
        <v>59</v>
      </c>
      <c r="F22" s="21" t="s">
        <v>60</v>
      </c>
      <c r="G22" s="27"/>
      <c r="H22" s="5">
        <v>20</v>
      </c>
      <c r="I22" s="23">
        <v>0</v>
      </c>
      <c r="J22" s="24">
        <f t="shared" si="0"/>
        <v>0</v>
      </c>
      <c r="K22" s="119"/>
      <c r="L22" s="25"/>
      <c r="M22" s="25"/>
      <c r="N22" s="25"/>
    </row>
    <row r="23" spans="1:14" ht="57.5" x14ac:dyDescent="0.25">
      <c r="A23" s="20">
        <v>19</v>
      </c>
      <c r="B23" s="20" t="s">
        <v>44</v>
      </c>
      <c r="C23" s="20" t="s">
        <v>62</v>
      </c>
      <c r="D23" s="21" t="s">
        <v>46</v>
      </c>
      <c r="E23" s="21" t="s">
        <v>105</v>
      </c>
      <c r="F23" s="21" t="s">
        <v>63</v>
      </c>
      <c r="G23" s="22"/>
      <c r="H23" s="5">
        <v>60</v>
      </c>
      <c r="I23" s="23">
        <v>0</v>
      </c>
      <c r="J23" s="24">
        <f t="shared" si="0"/>
        <v>0</v>
      </c>
      <c r="K23" s="119"/>
      <c r="L23" s="25"/>
      <c r="M23" s="25"/>
      <c r="N23" s="25"/>
    </row>
    <row r="24" spans="1:14" ht="57.5" x14ac:dyDescent="0.25">
      <c r="A24" s="20">
        <v>20</v>
      </c>
      <c r="B24" s="20" t="s">
        <v>44</v>
      </c>
      <c r="C24" s="20" t="s">
        <v>64</v>
      </c>
      <c r="D24" s="21" t="s">
        <v>46</v>
      </c>
      <c r="E24" s="21" t="s">
        <v>350</v>
      </c>
      <c r="F24" s="21" t="s">
        <v>63</v>
      </c>
      <c r="G24" s="22"/>
      <c r="H24" s="5">
        <v>5</v>
      </c>
      <c r="I24" s="23">
        <v>0</v>
      </c>
      <c r="J24" s="24">
        <f t="shared" si="0"/>
        <v>0</v>
      </c>
      <c r="K24" s="119"/>
      <c r="L24" s="25"/>
      <c r="M24" s="25"/>
      <c r="N24" s="25"/>
    </row>
    <row r="25" spans="1:14" ht="34.5" x14ac:dyDescent="0.25">
      <c r="A25" s="20">
        <v>21</v>
      </c>
      <c r="B25" s="20" t="s">
        <v>44</v>
      </c>
      <c r="C25" s="20" t="s">
        <v>65</v>
      </c>
      <c r="D25" s="21" t="s">
        <v>46</v>
      </c>
      <c r="E25" s="21" t="s">
        <v>59</v>
      </c>
      <c r="F25" s="21" t="s">
        <v>66</v>
      </c>
      <c r="G25" s="22"/>
      <c r="H25" s="5">
        <v>800</v>
      </c>
      <c r="I25" s="23">
        <v>0</v>
      </c>
      <c r="J25" s="24">
        <f t="shared" si="0"/>
        <v>0</v>
      </c>
      <c r="K25" s="119"/>
      <c r="L25" s="25"/>
      <c r="M25" s="25"/>
      <c r="N25" s="25"/>
    </row>
    <row r="26" spans="1:14" ht="34.5" x14ac:dyDescent="0.25">
      <c r="A26" s="20">
        <v>22</v>
      </c>
      <c r="B26" s="20" t="s">
        <v>44</v>
      </c>
      <c r="C26" s="20" t="s">
        <v>65</v>
      </c>
      <c r="D26" s="21" t="s">
        <v>67</v>
      </c>
      <c r="E26" s="21" t="s">
        <v>59</v>
      </c>
      <c r="F26" s="21" t="s">
        <v>66</v>
      </c>
      <c r="G26" s="22"/>
      <c r="H26" s="5">
        <v>100</v>
      </c>
      <c r="I26" s="23">
        <v>0</v>
      </c>
      <c r="J26" s="24">
        <f t="shared" si="0"/>
        <v>0</v>
      </c>
      <c r="K26" s="119"/>
      <c r="L26" s="25"/>
      <c r="M26" s="25"/>
      <c r="N26" s="25"/>
    </row>
    <row r="27" spans="1:14" ht="34.5" x14ac:dyDescent="0.25">
      <c r="A27" s="20">
        <v>23</v>
      </c>
      <c r="B27" s="20" t="s">
        <v>44</v>
      </c>
      <c r="C27" s="20" t="s">
        <v>68</v>
      </c>
      <c r="D27" s="21" t="s">
        <v>46</v>
      </c>
      <c r="E27" s="21" t="s">
        <v>59</v>
      </c>
      <c r="F27" s="21" t="s">
        <v>66</v>
      </c>
      <c r="G27" s="22"/>
      <c r="H27" s="5">
        <v>30</v>
      </c>
      <c r="I27" s="23">
        <v>0</v>
      </c>
      <c r="J27" s="24">
        <f t="shared" si="0"/>
        <v>0</v>
      </c>
      <c r="K27" s="119"/>
      <c r="L27" s="25"/>
      <c r="M27" s="25"/>
      <c r="N27" s="25"/>
    </row>
    <row r="28" spans="1:14" ht="34.5" x14ac:dyDescent="0.25">
      <c r="A28" s="20">
        <v>24</v>
      </c>
      <c r="B28" s="20" t="s">
        <v>44</v>
      </c>
      <c r="C28" s="20" t="s">
        <v>68</v>
      </c>
      <c r="D28" s="21" t="s">
        <v>67</v>
      </c>
      <c r="E28" s="21" t="s">
        <v>59</v>
      </c>
      <c r="F28" s="21" t="s">
        <v>66</v>
      </c>
      <c r="G28" s="22"/>
      <c r="H28" s="5">
        <v>15</v>
      </c>
      <c r="I28" s="23">
        <v>0</v>
      </c>
      <c r="J28" s="24">
        <f t="shared" si="0"/>
        <v>0</v>
      </c>
      <c r="K28" s="119"/>
      <c r="L28" s="25"/>
      <c r="M28" s="25"/>
      <c r="N28" s="25"/>
    </row>
    <row r="29" spans="1:14" ht="46" x14ac:dyDescent="0.25">
      <c r="A29" s="20">
        <v>25</v>
      </c>
      <c r="B29" s="20" t="s">
        <v>69</v>
      </c>
      <c r="C29" s="20" t="s">
        <v>70</v>
      </c>
      <c r="D29" s="21" t="s">
        <v>46</v>
      </c>
      <c r="E29" s="21" t="s">
        <v>105</v>
      </c>
      <c r="F29" s="21" t="s">
        <v>71</v>
      </c>
      <c r="G29" s="22"/>
      <c r="H29" s="5">
        <v>430</v>
      </c>
      <c r="I29" s="23">
        <v>0</v>
      </c>
      <c r="J29" s="24">
        <f t="shared" si="0"/>
        <v>0</v>
      </c>
      <c r="K29" s="119"/>
      <c r="L29" s="25"/>
      <c r="M29" s="25"/>
      <c r="N29" s="25"/>
    </row>
    <row r="30" spans="1:14" ht="46" x14ac:dyDescent="0.25">
      <c r="A30" s="20">
        <v>26</v>
      </c>
      <c r="B30" s="20" t="s">
        <v>69</v>
      </c>
      <c r="C30" s="20" t="s">
        <v>72</v>
      </c>
      <c r="D30" s="21" t="s">
        <v>46</v>
      </c>
      <c r="E30" s="21" t="s">
        <v>105</v>
      </c>
      <c r="F30" s="21" t="s">
        <v>71</v>
      </c>
      <c r="G30" s="22"/>
      <c r="H30" s="5">
        <v>40</v>
      </c>
      <c r="I30" s="23">
        <v>0</v>
      </c>
      <c r="J30" s="24">
        <f t="shared" si="0"/>
        <v>0</v>
      </c>
      <c r="K30" s="119"/>
      <c r="L30" s="25"/>
      <c r="M30" s="25"/>
      <c r="N30" s="25"/>
    </row>
    <row r="31" spans="1:14" ht="34.5" x14ac:dyDescent="0.25">
      <c r="A31" s="20">
        <v>27</v>
      </c>
      <c r="B31" s="20" t="s">
        <v>44</v>
      </c>
      <c r="C31" s="20" t="s">
        <v>73</v>
      </c>
      <c r="D31" s="21" t="s">
        <v>347</v>
      </c>
      <c r="E31" s="21" t="s">
        <v>59</v>
      </c>
      <c r="F31" s="21" t="s">
        <v>74</v>
      </c>
      <c r="G31" s="22"/>
      <c r="H31" s="5">
        <v>150</v>
      </c>
      <c r="I31" s="23">
        <v>0</v>
      </c>
      <c r="J31" s="24">
        <f t="shared" si="0"/>
        <v>0</v>
      </c>
      <c r="K31" s="119"/>
      <c r="L31" s="25"/>
      <c r="M31" s="25"/>
      <c r="N31" s="25"/>
    </row>
    <row r="32" spans="1:14" ht="92" x14ac:dyDescent="0.25">
      <c r="A32" s="20">
        <v>28</v>
      </c>
      <c r="B32" s="20" t="s">
        <v>44</v>
      </c>
      <c r="C32" s="20" t="s">
        <v>75</v>
      </c>
      <c r="D32" s="21" t="s">
        <v>46</v>
      </c>
      <c r="E32" s="21" t="s">
        <v>105</v>
      </c>
      <c r="F32" s="21" t="s">
        <v>76</v>
      </c>
      <c r="G32" s="22"/>
      <c r="H32" s="5">
        <v>200</v>
      </c>
      <c r="I32" s="23">
        <v>0</v>
      </c>
      <c r="J32" s="24">
        <f t="shared" si="0"/>
        <v>0</v>
      </c>
      <c r="K32" s="119"/>
      <c r="L32" s="25"/>
      <c r="M32" s="25"/>
      <c r="N32" s="25"/>
    </row>
    <row r="33" spans="1:14" ht="92" x14ac:dyDescent="0.25">
      <c r="A33" s="20">
        <v>29</v>
      </c>
      <c r="B33" s="20" t="s">
        <v>44</v>
      </c>
      <c r="C33" s="20" t="s">
        <v>77</v>
      </c>
      <c r="D33" s="21" t="s">
        <v>46</v>
      </c>
      <c r="E33" s="21" t="s">
        <v>105</v>
      </c>
      <c r="F33" s="21" t="s">
        <v>76</v>
      </c>
      <c r="G33" s="22"/>
      <c r="H33" s="5">
        <v>15</v>
      </c>
      <c r="I33" s="23">
        <v>0</v>
      </c>
      <c r="J33" s="24">
        <f t="shared" si="0"/>
        <v>0</v>
      </c>
      <c r="K33" s="119"/>
      <c r="L33" s="25"/>
      <c r="M33" s="25"/>
      <c r="N33" s="25"/>
    </row>
    <row r="34" spans="1:14" ht="103.5" x14ac:dyDescent="0.25">
      <c r="A34" s="20">
        <v>30</v>
      </c>
      <c r="B34" s="20" t="s">
        <v>44</v>
      </c>
      <c r="C34" s="20" t="s">
        <v>78</v>
      </c>
      <c r="D34" s="21" t="s">
        <v>46</v>
      </c>
      <c r="E34" s="21" t="s">
        <v>105</v>
      </c>
      <c r="F34" s="21" t="s">
        <v>79</v>
      </c>
      <c r="G34" s="22"/>
      <c r="H34" s="5">
        <v>350</v>
      </c>
      <c r="I34" s="23">
        <v>0</v>
      </c>
      <c r="J34" s="24">
        <f t="shared" si="0"/>
        <v>0</v>
      </c>
      <c r="K34" s="119"/>
      <c r="L34" s="25"/>
      <c r="M34" s="25"/>
      <c r="N34" s="25"/>
    </row>
    <row r="35" spans="1:14" ht="103.5" x14ac:dyDescent="0.25">
      <c r="A35" s="20">
        <v>31</v>
      </c>
      <c r="B35" s="20" t="s">
        <v>44</v>
      </c>
      <c r="C35" s="20" t="s">
        <v>80</v>
      </c>
      <c r="D35" s="21" t="s">
        <v>46</v>
      </c>
      <c r="E35" s="21" t="s">
        <v>105</v>
      </c>
      <c r="F35" s="21" t="s">
        <v>79</v>
      </c>
      <c r="G35" s="22"/>
      <c r="H35" s="5">
        <v>25</v>
      </c>
      <c r="I35" s="23">
        <v>0</v>
      </c>
      <c r="J35" s="24">
        <f t="shared" si="0"/>
        <v>0</v>
      </c>
      <c r="K35" s="119"/>
      <c r="L35" s="25"/>
      <c r="M35" s="25"/>
      <c r="N35" s="25"/>
    </row>
    <row r="36" spans="1:14" ht="103.5" x14ac:dyDescent="0.25">
      <c r="A36" s="20">
        <v>32</v>
      </c>
      <c r="B36" s="20" t="s">
        <v>44</v>
      </c>
      <c r="C36" s="20" t="s">
        <v>81</v>
      </c>
      <c r="D36" s="21" t="s">
        <v>46</v>
      </c>
      <c r="E36" s="21" t="s">
        <v>105</v>
      </c>
      <c r="F36" s="21" t="s">
        <v>330</v>
      </c>
      <c r="G36" s="22"/>
      <c r="H36" s="5">
        <v>100</v>
      </c>
      <c r="I36" s="23">
        <v>0</v>
      </c>
      <c r="J36" s="24">
        <f t="shared" si="0"/>
        <v>0</v>
      </c>
      <c r="K36" s="119"/>
      <c r="L36" s="25"/>
      <c r="M36" s="25"/>
      <c r="N36" s="25"/>
    </row>
    <row r="37" spans="1:14" ht="103.5" x14ac:dyDescent="0.25">
      <c r="A37" s="20">
        <v>33</v>
      </c>
      <c r="B37" s="20" t="s">
        <v>44</v>
      </c>
      <c r="C37" s="20" t="s">
        <v>82</v>
      </c>
      <c r="D37" s="21" t="s">
        <v>46</v>
      </c>
      <c r="E37" s="21" t="s">
        <v>105</v>
      </c>
      <c r="F37" s="21" t="s">
        <v>83</v>
      </c>
      <c r="G37" s="22"/>
      <c r="H37" s="5">
        <v>5</v>
      </c>
      <c r="I37" s="23">
        <v>0</v>
      </c>
      <c r="J37" s="24">
        <f t="shared" si="0"/>
        <v>0</v>
      </c>
      <c r="K37" s="120"/>
      <c r="L37" s="28"/>
      <c r="M37" s="25"/>
      <c r="N37" s="25"/>
    </row>
    <row r="38" spans="1:14" ht="80.5" x14ac:dyDescent="0.25">
      <c r="A38" s="20">
        <v>34</v>
      </c>
      <c r="B38" s="20" t="s">
        <v>44</v>
      </c>
      <c r="C38" s="20" t="s">
        <v>84</v>
      </c>
      <c r="D38" s="21" t="s">
        <v>46</v>
      </c>
      <c r="E38" s="21" t="s">
        <v>105</v>
      </c>
      <c r="F38" s="21" t="s">
        <v>85</v>
      </c>
      <c r="G38" s="22"/>
      <c r="H38" s="5">
        <v>75</v>
      </c>
      <c r="I38" s="23">
        <v>0</v>
      </c>
      <c r="J38" s="24">
        <f t="shared" si="0"/>
        <v>0</v>
      </c>
      <c r="K38" s="119"/>
      <c r="L38" s="25"/>
      <c r="M38" s="25"/>
      <c r="N38" s="25"/>
    </row>
    <row r="39" spans="1:14" ht="80.5" x14ac:dyDescent="0.25">
      <c r="A39" s="20">
        <v>35</v>
      </c>
      <c r="B39" s="20" t="s">
        <v>44</v>
      </c>
      <c r="C39" s="20" t="s">
        <v>86</v>
      </c>
      <c r="D39" s="21" t="s">
        <v>46</v>
      </c>
      <c r="E39" s="21" t="s">
        <v>105</v>
      </c>
      <c r="F39" s="21" t="s">
        <v>85</v>
      </c>
      <c r="G39" s="22"/>
      <c r="H39" s="5">
        <v>5</v>
      </c>
      <c r="I39" s="23">
        <v>0</v>
      </c>
      <c r="J39" s="24">
        <f t="shared" si="0"/>
        <v>0</v>
      </c>
      <c r="K39" s="120"/>
      <c r="L39" s="28"/>
      <c r="M39" s="28"/>
      <c r="N39" s="28"/>
    </row>
    <row r="40" spans="1:14" ht="230" x14ac:dyDescent="0.25">
      <c r="A40" s="20">
        <v>36</v>
      </c>
      <c r="B40" s="20" t="s">
        <v>44</v>
      </c>
      <c r="C40" s="20" t="s">
        <v>87</v>
      </c>
      <c r="D40" s="21" t="s">
        <v>46</v>
      </c>
      <c r="E40" s="21" t="s">
        <v>32</v>
      </c>
      <c r="F40" s="21" t="s">
        <v>88</v>
      </c>
      <c r="G40" s="22"/>
      <c r="H40" s="5">
        <v>100</v>
      </c>
      <c r="I40" s="23">
        <v>0</v>
      </c>
      <c r="J40" s="24">
        <f t="shared" si="0"/>
        <v>0</v>
      </c>
      <c r="K40" s="119"/>
      <c r="L40" s="25"/>
      <c r="M40" s="25"/>
      <c r="N40" s="25"/>
    </row>
    <row r="41" spans="1:14" ht="115" x14ac:dyDescent="0.25">
      <c r="A41" s="20">
        <v>37</v>
      </c>
      <c r="B41" s="20" t="s">
        <v>44</v>
      </c>
      <c r="C41" s="20" t="s">
        <v>89</v>
      </c>
      <c r="D41" s="21" t="s">
        <v>46</v>
      </c>
      <c r="E41" s="21" t="s">
        <v>90</v>
      </c>
      <c r="F41" s="21" t="s">
        <v>91</v>
      </c>
      <c r="G41" s="22"/>
      <c r="H41" s="5">
        <v>185</v>
      </c>
      <c r="I41" s="23">
        <v>0</v>
      </c>
      <c r="J41" s="24">
        <f t="shared" si="0"/>
        <v>0</v>
      </c>
      <c r="K41" s="119"/>
      <c r="L41" s="25"/>
      <c r="M41" s="25"/>
      <c r="N41" s="25"/>
    </row>
    <row r="42" spans="1:14" ht="115" x14ac:dyDescent="0.25">
      <c r="A42" s="20">
        <v>38</v>
      </c>
      <c r="B42" s="20" t="s">
        <v>44</v>
      </c>
      <c r="C42" s="20" t="s">
        <v>92</v>
      </c>
      <c r="D42" s="21" t="s">
        <v>46</v>
      </c>
      <c r="E42" s="21" t="s">
        <v>90</v>
      </c>
      <c r="F42" s="21" t="s">
        <v>91</v>
      </c>
      <c r="G42" s="22"/>
      <c r="H42" s="5">
        <v>25</v>
      </c>
      <c r="I42" s="23">
        <v>0</v>
      </c>
      <c r="J42" s="24">
        <f t="shared" si="0"/>
        <v>0</v>
      </c>
      <c r="K42" s="119"/>
      <c r="L42" s="25"/>
      <c r="M42" s="25"/>
      <c r="N42" s="25"/>
    </row>
    <row r="43" spans="1:14" ht="103.5" x14ac:dyDescent="0.25">
      <c r="A43" s="20">
        <v>39</v>
      </c>
      <c r="B43" s="20" t="s">
        <v>44</v>
      </c>
      <c r="C43" s="20" t="s">
        <v>93</v>
      </c>
      <c r="D43" s="21" t="s">
        <v>46</v>
      </c>
      <c r="E43" s="21" t="s">
        <v>32</v>
      </c>
      <c r="F43" s="21" t="s">
        <v>94</v>
      </c>
      <c r="G43" s="22"/>
      <c r="H43" s="5">
        <v>25</v>
      </c>
      <c r="I43" s="23">
        <v>0</v>
      </c>
      <c r="J43" s="24">
        <f t="shared" si="0"/>
        <v>0</v>
      </c>
      <c r="K43" s="119"/>
      <c r="L43" s="25"/>
      <c r="M43" s="25"/>
      <c r="N43" s="25"/>
    </row>
    <row r="44" spans="1:14" ht="69" x14ac:dyDescent="0.25">
      <c r="A44" s="20">
        <v>40</v>
      </c>
      <c r="B44" s="20" t="s">
        <v>44</v>
      </c>
      <c r="C44" s="20" t="s">
        <v>95</v>
      </c>
      <c r="D44" s="21" t="s">
        <v>48</v>
      </c>
      <c r="E44" s="21" t="s">
        <v>349</v>
      </c>
      <c r="F44" s="21" t="s">
        <v>96</v>
      </c>
      <c r="G44" s="22"/>
      <c r="H44" s="5">
        <v>1030</v>
      </c>
      <c r="I44" s="23">
        <v>0</v>
      </c>
      <c r="J44" s="24">
        <f t="shared" si="0"/>
        <v>0</v>
      </c>
      <c r="K44" s="119"/>
      <c r="L44" s="25"/>
      <c r="M44" s="25"/>
      <c r="N44" s="25"/>
    </row>
    <row r="45" spans="1:14" ht="57.5" x14ac:dyDescent="0.25">
      <c r="A45" s="20">
        <v>41</v>
      </c>
      <c r="B45" s="20" t="s">
        <v>44</v>
      </c>
      <c r="C45" s="20" t="s">
        <v>97</v>
      </c>
      <c r="D45" s="21" t="s">
        <v>48</v>
      </c>
      <c r="E45" s="21" t="s">
        <v>348</v>
      </c>
      <c r="F45" s="21" t="s">
        <v>98</v>
      </c>
      <c r="G45" s="22"/>
      <c r="H45" s="5">
        <v>1160</v>
      </c>
      <c r="I45" s="23">
        <v>0</v>
      </c>
      <c r="J45" s="24">
        <v>0</v>
      </c>
      <c r="K45" s="119"/>
      <c r="L45" s="25"/>
      <c r="M45" s="25"/>
      <c r="N45" s="25"/>
    </row>
    <row r="46" spans="1:14" ht="23" x14ac:dyDescent="0.25">
      <c r="A46" s="20">
        <v>42</v>
      </c>
      <c r="B46" s="20" t="s">
        <v>44</v>
      </c>
      <c r="C46" s="20" t="s">
        <v>99</v>
      </c>
      <c r="D46" s="21" t="s">
        <v>46</v>
      </c>
      <c r="E46" s="21" t="s">
        <v>100</v>
      </c>
      <c r="F46" s="21" t="s">
        <v>101</v>
      </c>
      <c r="G46" s="22"/>
      <c r="H46" s="5">
        <v>50</v>
      </c>
      <c r="I46" s="23">
        <v>0</v>
      </c>
      <c r="J46" s="24">
        <f>H46*I46</f>
        <v>0</v>
      </c>
      <c r="K46" s="119"/>
      <c r="L46" s="25"/>
      <c r="M46" s="25"/>
      <c r="N46" s="25"/>
    </row>
    <row r="47" spans="1:14" ht="69" x14ac:dyDescent="0.25">
      <c r="A47" s="20">
        <v>43</v>
      </c>
      <c r="B47" s="20" t="s">
        <v>44</v>
      </c>
      <c r="C47" s="20" t="s">
        <v>99</v>
      </c>
      <c r="D47" s="21" t="s">
        <v>46</v>
      </c>
      <c r="E47" s="21" t="s">
        <v>32</v>
      </c>
      <c r="F47" s="20" t="s">
        <v>102</v>
      </c>
      <c r="G47" s="29" t="s">
        <v>103</v>
      </c>
      <c r="H47" s="5">
        <v>20</v>
      </c>
      <c r="I47" s="23">
        <v>0</v>
      </c>
      <c r="J47" s="24">
        <f>H47*I47</f>
        <v>0</v>
      </c>
      <c r="K47" s="119"/>
      <c r="L47" s="25"/>
      <c r="M47" s="25"/>
      <c r="N47" s="25"/>
    </row>
    <row r="48" spans="1:14" ht="57.5" x14ac:dyDescent="0.25">
      <c r="A48" s="20">
        <v>44</v>
      </c>
      <c r="B48" s="20" t="s">
        <v>44</v>
      </c>
      <c r="C48" s="20" t="s">
        <v>104</v>
      </c>
      <c r="D48" s="21" t="s">
        <v>46</v>
      </c>
      <c r="E48" s="21" t="s">
        <v>105</v>
      </c>
      <c r="F48" s="21" t="s">
        <v>106</v>
      </c>
      <c r="G48" s="22"/>
      <c r="H48" s="5">
        <v>45</v>
      </c>
      <c r="I48" s="23">
        <v>0</v>
      </c>
      <c r="J48" s="24">
        <f>H48*I48</f>
        <v>0</v>
      </c>
      <c r="K48" s="119"/>
      <c r="L48" s="25"/>
      <c r="M48" s="25"/>
      <c r="N48" s="25"/>
    </row>
    <row r="49" spans="1:14" ht="80.5" x14ac:dyDescent="0.25">
      <c r="A49" s="30">
        <v>45</v>
      </c>
      <c r="B49" s="31" t="s">
        <v>44</v>
      </c>
      <c r="C49" s="31" t="s">
        <v>107</v>
      </c>
      <c r="D49" s="32" t="s">
        <v>46</v>
      </c>
      <c r="E49" s="32" t="s">
        <v>108</v>
      </c>
      <c r="F49" s="32" t="s">
        <v>109</v>
      </c>
      <c r="G49" s="22"/>
      <c r="H49" s="5">
        <v>25</v>
      </c>
      <c r="I49" s="23">
        <v>0</v>
      </c>
      <c r="J49" s="24">
        <f>H49*I49</f>
        <v>0</v>
      </c>
      <c r="K49" s="119"/>
      <c r="L49" s="25"/>
      <c r="M49" s="25"/>
      <c r="N49" s="25"/>
    </row>
    <row r="50" spans="1:14" ht="46" x14ac:dyDescent="0.25">
      <c r="A50" s="20">
        <v>46</v>
      </c>
      <c r="B50" s="33" t="s">
        <v>44</v>
      </c>
      <c r="C50" s="21" t="s">
        <v>110</v>
      </c>
      <c r="D50" s="21" t="s">
        <v>46</v>
      </c>
      <c r="E50" s="21" t="s">
        <v>32</v>
      </c>
      <c r="F50" s="21" t="s">
        <v>111</v>
      </c>
      <c r="G50" s="22"/>
      <c r="H50" s="5">
        <v>300</v>
      </c>
      <c r="I50" s="23">
        <v>0</v>
      </c>
      <c r="J50" s="24">
        <f>H50*I50</f>
        <v>0</v>
      </c>
      <c r="K50" s="119"/>
      <c r="L50" s="25"/>
      <c r="M50" s="25"/>
      <c r="N50" s="25"/>
    </row>
    <row r="51" spans="1:14" x14ac:dyDescent="0.25">
      <c r="A51" s="34"/>
    </row>
    <row r="52" spans="1:14" s="36" customFormat="1" ht="15.5" thickBot="1" x14ac:dyDescent="0.35">
      <c r="A52" s="35"/>
      <c r="D52" s="43"/>
      <c r="E52" s="43"/>
      <c r="F52" s="37" t="s">
        <v>112</v>
      </c>
      <c r="J52" s="38">
        <f>SUM(J5:J51)</f>
        <v>0</v>
      </c>
      <c r="K52" s="43"/>
    </row>
    <row r="53" spans="1:14" ht="14" thickTop="1" x14ac:dyDescent="0.25"/>
  </sheetData>
  <sheetProtection algorithmName="SHA-512" hashValue="ZFLz53Y1Ycp4PpKOFT01hCYhH5D9SYydEFcBQMN8C5tFpV6aGVSu9E/Su5w+gYuVsRsSImV2I8IdPai+AxnH0w==" saltValue="pX4ULe+MIt5iq7oJuvO7dg==" spinCount="100000" sheet="1" objects="1" scenarios="1"/>
  <protectedRanges>
    <protectedRange sqref="I5:I50" name="Bereik1"/>
    <protectedRange sqref="K5:N50" name="Bereik2"/>
  </protectedRanges>
  <hyperlinks>
    <hyperlink ref="G47" r:id="rId1" display="https://www.fristads.com/nl-nl/producten/wintermuts-9105-gtt-marineblauw-117230-540" xr:uid="{447B775D-B6C7-4995-A6FC-76CD787B6DA5}"/>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73559-236F-46ED-BAD2-FEC504BD1132}">
  <dimension ref="A1:O116"/>
  <sheetViews>
    <sheetView zoomScale="50" zoomScaleNormal="50" workbookViewId="0">
      <selection activeCell="D20" sqref="D20"/>
    </sheetView>
  </sheetViews>
  <sheetFormatPr defaultRowHeight="13.5" x14ac:dyDescent="0.25"/>
  <cols>
    <col min="1" max="1" width="7.26953125" style="7" customWidth="1"/>
    <col min="2" max="2" width="10.08984375" style="7" customWidth="1"/>
    <col min="3" max="3" width="47.26953125" style="42" bestFit="1" customWidth="1"/>
    <col min="4" max="4" width="29.453125" style="42" bestFit="1" customWidth="1"/>
    <col min="5" max="5" width="77.6328125" style="42" customWidth="1"/>
    <col min="6" max="6" width="136.7265625" style="7" bestFit="1" customWidth="1"/>
    <col min="7" max="8" width="10.26953125" style="7" customWidth="1"/>
    <col min="9" max="9" width="17.6328125" style="7" bestFit="1" customWidth="1"/>
    <col min="10" max="10" width="20.7265625" style="42" customWidth="1"/>
    <col min="11" max="11" width="10.26953125" style="7" customWidth="1"/>
    <col min="12" max="12" width="30.26953125" style="7" customWidth="1"/>
    <col min="13" max="13" width="25.7265625" style="7" bestFit="1" customWidth="1"/>
    <col min="14" max="14" width="120.7265625" style="7" bestFit="1" customWidth="1"/>
    <col min="15" max="16384" width="8.7265625" style="7"/>
  </cols>
  <sheetData>
    <row r="1" spans="1:15" s="36" customFormat="1" ht="15" x14ac:dyDescent="0.3">
      <c r="A1" s="19" t="s">
        <v>113</v>
      </c>
      <c r="C1" s="43"/>
      <c r="D1" s="43"/>
      <c r="E1" s="43"/>
      <c r="J1" s="43"/>
    </row>
    <row r="2" spans="1:15" x14ac:dyDescent="0.25">
      <c r="A2" s="49"/>
      <c r="B2" s="49"/>
      <c r="C2" s="79"/>
      <c r="D2" s="79"/>
      <c r="E2" s="79"/>
      <c r="F2" s="49"/>
      <c r="G2" s="49"/>
      <c r="H2" s="49"/>
      <c r="I2" s="49"/>
      <c r="J2" s="79"/>
      <c r="K2" s="49"/>
      <c r="L2" s="49"/>
      <c r="M2" s="49"/>
    </row>
    <row r="3" spans="1:15" ht="57.5" x14ac:dyDescent="0.25">
      <c r="A3" s="142" t="s">
        <v>114</v>
      </c>
      <c r="B3" s="142"/>
      <c r="C3" s="142"/>
      <c r="D3" s="142"/>
      <c r="E3" s="142"/>
      <c r="F3" s="142"/>
      <c r="G3" s="142"/>
      <c r="H3" s="123"/>
      <c r="I3" s="123"/>
      <c r="J3" s="131" t="s">
        <v>115</v>
      </c>
      <c r="K3" s="49"/>
      <c r="L3" s="49"/>
      <c r="M3" s="49"/>
      <c r="N3" s="44"/>
    </row>
    <row r="4" spans="1:15" s="49" customFormat="1" ht="34.5" x14ac:dyDescent="0.25">
      <c r="A4" s="45" t="s">
        <v>12</v>
      </c>
      <c r="B4" s="45" t="s">
        <v>13</v>
      </c>
      <c r="C4" s="68" t="s">
        <v>14</v>
      </c>
      <c r="D4" s="84" t="s">
        <v>15</v>
      </c>
      <c r="E4" s="68" t="s">
        <v>17</v>
      </c>
      <c r="F4" s="45" t="s">
        <v>18</v>
      </c>
      <c r="G4" s="45" t="s">
        <v>19</v>
      </c>
      <c r="H4" s="47" t="s">
        <v>20</v>
      </c>
      <c r="I4" s="47" t="s">
        <v>116</v>
      </c>
      <c r="J4" s="47" t="s">
        <v>117</v>
      </c>
      <c r="K4" s="45" t="s">
        <v>18</v>
      </c>
      <c r="L4" s="45" t="s">
        <v>118</v>
      </c>
      <c r="M4" s="45" t="s">
        <v>119</v>
      </c>
      <c r="N4" s="97"/>
      <c r="O4" s="143"/>
    </row>
    <row r="5" spans="1:15" ht="18" customHeight="1" x14ac:dyDescent="0.25">
      <c r="A5" s="50">
        <v>1</v>
      </c>
      <c r="B5" s="50" t="s">
        <v>120</v>
      </c>
      <c r="C5" s="22" t="s">
        <v>121</v>
      </c>
      <c r="D5" s="22"/>
      <c r="E5" s="22" t="s">
        <v>122</v>
      </c>
      <c r="F5" s="51" t="s">
        <v>123</v>
      </c>
      <c r="G5" s="50">
        <v>15</v>
      </c>
      <c r="H5" s="52">
        <v>0</v>
      </c>
      <c r="I5" s="53">
        <f>G5*H5</f>
        <v>0</v>
      </c>
      <c r="J5" s="132"/>
      <c r="K5" s="55"/>
      <c r="L5" s="55"/>
      <c r="M5" s="55"/>
      <c r="N5" s="67"/>
      <c r="O5" s="143"/>
    </row>
    <row r="6" spans="1:15" x14ac:dyDescent="0.25">
      <c r="A6" s="50">
        <v>2</v>
      </c>
      <c r="B6" s="50" t="s">
        <v>120</v>
      </c>
      <c r="C6" s="22" t="s">
        <v>124</v>
      </c>
      <c r="D6" s="22"/>
      <c r="E6" s="22" t="s">
        <v>125</v>
      </c>
      <c r="F6" s="54"/>
      <c r="G6" s="50">
        <v>15</v>
      </c>
      <c r="H6" s="52">
        <v>0</v>
      </c>
      <c r="I6" s="53">
        <f t="shared" ref="I6:I16" si="0">G6*H6</f>
        <v>0</v>
      </c>
      <c r="J6" s="132"/>
      <c r="K6" s="55"/>
      <c r="L6" s="55"/>
      <c r="M6" s="55"/>
      <c r="N6" s="67"/>
      <c r="O6" s="143"/>
    </row>
    <row r="7" spans="1:15" x14ac:dyDescent="0.25">
      <c r="A7" s="50">
        <v>3</v>
      </c>
      <c r="B7" s="50" t="s">
        <v>120</v>
      </c>
      <c r="C7" s="22" t="s">
        <v>126</v>
      </c>
      <c r="D7" s="22" t="s">
        <v>127</v>
      </c>
      <c r="E7" s="22" t="s">
        <v>128</v>
      </c>
      <c r="F7" s="54" t="s">
        <v>129</v>
      </c>
      <c r="G7" s="50">
        <v>15</v>
      </c>
      <c r="H7" s="52">
        <v>0</v>
      </c>
      <c r="I7" s="53">
        <f t="shared" si="0"/>
        <v>0</v>
      </c>
      <c r="J7" s="132"/>
      <c r="K7" s="55"/>
      <c r="L7" s="55"/>
      <c r="M7" s="55"/>
      <c r="N7" s="67"/>
    </row>
    <row r="8" spans="1:15" x14ac:dyDescent="0.25">
      <c r="A8" s="50">
        <v>4</v>
      </c>
      <c r="B8" s="50" t="s">
        <v>120</v>
      </c>
      <c r="C8" s="22" t="s">
        <v>130</v>
      </c>
      <c r="D8" s="22"/>
      <c r="E8" s="22" t="s">
        <v>131</v>
      </c>
      <c r="F8" s="54" t="s">
        <v>132</v>
      </c>
      <c r="G8" s="50">
        <v>15</v>
      </c>
      <c r="H8" s="52">
        <v>0</v>
      </c>
      <c r="I8" s="53">
        <f t="shared" si="0"/>
        <v>0</v>
      </c>
      <c r="J8" s="132"/>
      <c r="K8" s="55"/>
      <c r="L8" s="55"/>
      <c r="M8" s="55"/>
      <c r="N8" s="67"/>
    </row>
    <row r="9" spans="1:15" x14ac:dyDescent="0.25">
      <c r="A9" s="50">
        <v>5</v>
      </c>
      <c r="B9" s="50" t="s">
        <v>120</v>
      </c>
      <c r="C9" s="22" t="s">
        <v>133</v>
      </c>
      <c r="D9" s="22"/>
      <c r="E9" s="22" t="s">
        <v>134</v>
      </c>
      <c r="F9" s="54" t="s">
        <v>135</v>
      </c>
      <c r="G9" s="50">
        <v>15</v>
      </c>
      <c r="H9" s="52">
        <v>0</v>
      </c>
      <c r="I9" s="53">
        <f t="shared" si="0"/>
        <v>0</v>
      </c>
      <c r="J9" s="132"/>
      <c r="K9" s="55"/>
      <c r="L9" s="55"/>
      <c r="M9" s="55"/>
      <c r="N9" s="67"/>
    </row>
    <row r="10" spans="1:15" x14ac:dyDescent="0.25">
      <c r="A10" s="50">
        <v>6</v>
      </c>
      <c r="B10" s="50" t="s">
        <v>120</v>
      </c>
      <c r="C10" s="22" t="s">
        <v>136</v>
      </c>
      <c r="D10" s="22" t="s">
        <v>127</v>
      </c>
      <c r="E10" s="22" t="s">
        <v>137</v>
      </c>
      <c r="F10" s="54" t="s">
        <v>138</v>
      </c>
      <c r="G10" s="50">
        <v>15</v>
      </c>
      <c r="H10" s="52">
        <v>0</v>
      </c>
      <c r="I10" s="53">
        <f t="shared" si="0"/>
        <v>0</v>
      </c>
      <c r="J10" s="132"/>
      <c r="K10" s="55"/>
      <c r="L10" s="55"/>
      <c r="M10" s="55"/>
      <c r="N10" s="67"/>
    </row>
    <row r="11" spans="1:15" ht="23" x14ac:dyDescent="0.25">
      <c r="A11" s="50">
        <v>7</v>
      </c>
      <c r="B11" s="50" t="s">
        <v>120</v>
      </c>
      <c r="C11" s="22" t="s">
        <v>139</v>
      </c>
      <c r="D11" s="22"/>
      <c r="E11" s="22" t="s">
        <v>140</v>
      </c>
      <c r="F11" s="54" t="s">
        <v>141</v>
      </c>
      <c r="G11" s="50">
        <v>15</v>
      </c>
      <c r="H11" s="52">
        <v>0</v>
      </c>
      <c r="I11" s="53">
        <f t="shared" si="0"/>
        <v>0</v>
      </c>
      <c r="J11" s="132"/>
      <c r="K11" s="55"/>
      <c r="L11" s="55"/>
      <c r="M11" s="55"/>
      <c r="N11" s="67"/>
    </row>
    <row r="12" spans="1:15" x14ac:dyDescent="0.25">
      <c r="A12" s="50">
        <v>8</v>
      </c>
      <c r="B12" s="50" t="s">
        <v>120</v>
      </c>
      <c r="C12" s="22" t="s">
        <v>142</v>
      </c>
      <c r="D12" s="22"/>
      <c r="E12" s="22" t="s">
        <v>143</v>
      </c>
      <c r="F12" s="54" t="s">
        <v>144</v>
      </c>
      <c r="G12" s="50">
        <v>10</v>
      </c>
      <c r="H12" s="52">
        <v>0</v>
      </c>
      <c r="I12" s="53">
        <f t="shared" si="0"/>
        <v>0</v>
      </c>
      <c r="J12" s="132"/>
      <c r="K12" s="55"/>
      <c r="L12" s="55"/>
      <c r="M12" s="55"/>
      <c r="N12" s="67"/>
    </row>
    <row r="13" spans="1:15" x14ac:dyDescent="0.25">
      <c r="A13" s="50">
        <v>9</v>
      </c>
      <c r="B13" s="50" t="s">
        <v>120</v>
      </c>
      <c r="C13" s="22" t="s">
        <v>142</v>
      </c>
      <c r="D13" s="22"/>
      <c r="E13" s="22" t="s">
        <v>145</v>
      </c>
      <c r="F13" s="54" t="s">
        <v>146</v>
      </c>
      <c r="G13" s="50">
        <v>5</v>
      </c>
      <c r="H13" s="52">
        <v>0</v>
      </c>
      <c r="I13" s="53">
        <f t="shared" si="0"/>
        <v>0</v>
      </c>
      <c r="J13" s="132"/>
      <c r="K13" s="55"/>
      <c r="L13" s="55"/>
      <c r="M13" s="55"/>
      <c r="N13" s="67"/>
    </row>
    <row r="14" spans="1:15" x14ac:dyDescent="0.25">
      <c r="A14" s="50">
        <v>10</v>
      </c>
      <c r="B14" s="50" t="s">
        <v>120</v>
      </c>
      <c r="C14" s="22" t="s">
        <v>147</v>
      </c>
      <c r="D14" s="22"/>
      <c r="E14" s="22" t="s">
        <v>148</v>
      </c>
      <c r="F14" s="54" t="s">
        <v>149</v>
      </c>
      <c r="G14" s="50">
        <v>56</v>
      </c>
      <c r="H14" s="52">
        <v>0</v>
      </c>
      <c r="I14" s="53">
        <f t="shared" si="0"/>
        <v>0</v>
      </c>
      <c r="J14" s="132"/>
      <c r="K14" s="55"/>
      <c r="L14" s="55"/>
      <c r="M14" s="55"/>
      <c r="N14" s="67"/>
    </row>
    <row r="15" spans="1:15" x14ac:dyDescent="0.25">
      <c r="A15" s="50">
        <v>11</v>
      </c>
      <c r="B15" s="50" t="s">
        <v>120</v>
      </c>
      <c r="C15" s="22" t="s">
        <v>150</v>
      </c>
      <c r="D15" s="22"/>
      <c r="E15" s="22" t="s">
        <v>151</v>
      </c>
      <c r="F15" s="54" t="s">
        <v>152</v>
      </c>
      <c r="G15" s="50">
        <v>15</v>
      </c>
      <c r="H15" s="52">
        <v>0</v>
      </c>
      <c r="I15" s="53">
        <f t="shared" si="0"/>
        <v>0</v>
      </c>
      <c r="J15" s="132"/>
      <c r="K15" s="55"/>
      <c r="L15" s="55"/>
      <c r="M15" s="55"/>
      <c r="N15" s="67"/>
    </row>
    <row r="16" spans="1:15" x14ac:dyDescent="0.25">
      <c r="A16" s="50">
        <v>12</v>
      </c>
      <c r="B16" s="50" t="s">
        <v>120</v>
      </c>
      <c r="C16" s="22" t="s">
        <v>153</v>
      </c>
      <c r="D16" s="22"/>
      <c r="E16" s="22" t="s">
        <v>154</v>
      </c>
      <c r="F16" s="54" t="s">
        <v>155</v>
      </c>
      <c r="G16" s="50">
        <v>15</v>
      </c>
      <c r="H16" s="52">
        <v>0</v>
      </c>
      <c r="I16" s="53">
        <f t="shared" si="0"/>
        <v>0</v>
      </c>
      <c r="J16" s="132"/>
      <c r="K16" s="55"/>
      <c r="L16" s="55"/>
      <c r="M16" s="55"/>
      <c r="N16" s="67"/>
    </row>
    <row r="17" spans="1:13" x14ac:dyDescent="0.25">
      <c r="A17" s="49"/>
      <c r="B17" s="49"/>
      <c r="C17" s="79"/>
      <c r="D17" s="79"/>
      <c r="E17" s="79"/>
      <c r="F17" s="49"/>
      <c r="G17" s="49"/>
      <c r="H17" s="49"/>
      <c r="I17" s="49"/>
      <c r="J17" s="79"/>
      <c r="K17" s="49"/>
      <c r="L17" s="49"/>
      <c r="M17" s="49"/>
    </row>
    <row r="18" spans="1:13" x14ac:dyDescent="0.25">
      <c r="A18" s="142" t="s">
        <v>156</v>
      </c>
      <c r="B18" s="142"/>
      <c r="C18" s="142"/>
      <c r="D18" s="142"/>
      <c r="E18" s="142"/>
      <c r="F18" s="142"/>
      <c r="G18" s="142"/>
      <c r="H18" s="123"/>
      <c r="I18" s="123"/>
      <c r="J18" s="133"/>
      <c r="K18" s="123"/>
      <c r="L18" s="123"/>
      <c r="M18" s="123"/>
    </row>
    <row r="19" spans="1:13" ht="34.5" x14ac:dyDescent="0.25">
      <c r="A19" s="45" t="s">
        <v>12</v>
      </c>
      <c r="B19" s="45"/>
      <c r="C19" s="68" t="s">
        <v>14</v>
      </c>
      <c r="D19" s="68" t="s">
        <v>15</v>
      </c>
      <c r="E19" s="68" t="s">
        <v>17</v>
      </c>
      <c r="F19" s="45" t="s">
        <v>18</v>
      </c>
      <c r="G19" s="45" t="s">
        <v>19</v>
      </c>
      <c r="H19" s="47" t="s">
        <v>20</v>
      </c>
      <c r="I19" s="47" t="s">
        <v>116</v>
      </c>
      <c r="J19" s="47" t="s">
        <v>117</v>
      </c>
      <c r="K19" s="45" t="s">
        <v>18</v>
      </c>
      <c r="L19" s="45" t="s">
        <v>118</v>
      </c>
      <c r="M19" s="45" t="s">
        <v>119</v>
      </c>
    </row>
    <row r="20" spans="1:13" x14ac:dyDescent="0.25">
      <c r="A20" s="50">
        <v>13</v>
      </c>
      <c r="B20" s="50"/>
      <c r="C20" s="22" t="s">
        <v>157</v>
      </c>
      <c r="D20" s="22" t="s">
        <v>67</v>
      </c>
      <c r="E20" s="22" t="s">
        <v>158</v>
      </c>
      <c r="F20" s="54" t="s">
        <v>159</v>
      </c>
      <c r="G20" s="50">
        <v>220</v>
      </c>
      <c r="H20" s="52">
        <v>0</v>
      </c>
      <c r="I20" s="53">
        <f>G20*H20</f>
        <v>0</v>
      </c>
      <c r="J20" s="132"/>
      <c r="K20" s="55"/>
      <c r="L20" s="55"/>
      <c r="M20" s="55"/>
    </row>
    <row r="21" spans="1:13" x14ac:dyDescent="0.25">
      <c r="A21" s="50">
        <v>14</v>
      </c>
      <c r="B21" s="50"/>
      <c r="C21" s="22" t="s">
        <v>160</v>
      </c>
      <c r="D21" s="22" t="s">
        <v>67</v>
      </c>
      <c r="E21" s="22" t="s">
        <v>161</v>
      </c>
      <c r="F21" s="54" t="s">
        <v>162</v>
      </c>
      <c r="G21" s="50">
        <v>15</v>
      </c>
      <c r="H21" s="52">
        <v>0</v>
      </c>
      <c r="I21" s="53">
        <f>G21*H21</f>
        <v>0</v>
      </c>
      <c r="J21" s="132"/>
      <c r="K21" s="55"/>
      <c r="L21" s="55"/>
      <c r="M21" s="55"/>
    </row>
    <row r="22" spans="1:13" x14ac:dyDescent="0.25">
      <c r="A22" s="49"/>
      <c r="B22" s="49"/>
      <c r="C22" s="79"/>
      <c r="D22" s="79"/>
      <c r="E22" s="79"/>
      <c r="F22" s="56"/>
      <c r="G22" s="57"/>
      <c r="H22" s="49"/>
      <c r="I22" s="49"/>
      <c r="J22" s="79"/>
      <c r="K22" s="49"/>
      <c r="L22" s="49"/>
      <c r="M22" s="49"/>
    </row>
    <row r="23" spans="1:13" x14ac:dyDescent="0.25">
      <c r="A23" s="142" t="s">
        <v>163</v>
      </c>
      <c r="B23" s="142"/>
      <c r="C23" s="142"/>
      <c r="D23" s="142"/>
      <c r="E23" s="142"/>
      <c r="F23" s="142"/>
      <c r="G23" s="142"/>
      <c r="H23" s="123"/>
      <c r="I23" s="123"/>
      <c r="J23" s="133"/>
      <c r="K23" s="123"/>
      <c r="L23" s="123"/>
      <c r="M23" s="123"/>
    </row>
    <row r="24" spans="1:13" s="58" customFormat="1" ht="34.5" x14ac:dyDescent="0.35">
      <c r="A24" s="45" t="s">
        <v>12</v>
      </c>
      <c r="B24" s="45"/>
      <c r="C24" s="68" t="s">
        <v>14</v>
      </c>
      <c r="D24" s="68" t="s">
        <v>15</v>
      </c>
      <c r="E24" s="68" t="s">
        <v>17</v>
      </c>
      <c r="F24" s="45" t="s">
        <v>18</v>
      </c>
      <c r="G24" s="45" t="s">
        <v>19</v>
      </c>
      <c r="H24" s="47" t="s">
        <v>20</v>
      </c>
      <c r="I24" s="47" t="s">
        <v>116</v>
      </c>
      <c r="J24" s="47" t="s">
        <v>117</v>
      </c>
      <c r="K24" s="45" t="s">
        <v>18</v>
      </c>
      <c r="L24" s="45" t="s">
        <v>118</v>
      </c>
      <c r="M24" s="45" t="s">
        <v>119</v>
      </c>
    </row>
    <row r="25" spans="1:13" x14ac:dyDescent="0.25">
      <c r="A25" s="50">
        <v>15</v>
      </c>
      <c r="B25" s="50"/>
      <c r="C25" s="22" t="s">
        <v>164</v>
      </c>
      <c r="D25" s="22"/>
      <c r="E25" s="22" t="s">
        <v>165</v>
      </c>
      <c r="F25" s="54" t="s">
        <v>166</v>
      </c>
      <c r="G25" s="50">
        <v>15</v>
      </c>
      <c r="H25" s="52">
        <v>0</v>
      </c>
      <c r="I25" s="53">
        <f>G25*H25</f>
        <v>0</v>
      </c>
      <c r="J25" s="132"/>
      <c r="K25" s="55"/>
      <c r="L25" s="55"/>
      <c r="M25" s="55"/>
    </row>
    <row r="26" spans="1:13" ht="23" x14ac:dyDescent="0.25">
      <c r="A26" s="50">
        <v>16</v>
      </c>
      <c r="B26" s="50"/>
      <c r="C26" s="22" t="s">
        <v>167</v>
      </c>
      <c r="D26" s="22"/>
      <c r="E26" s="22" t="s">
        <v>168</v>
      </c>
      <c r="F26" s="54" t="s">
        <v>166</v>
      </c>
      <c r="G26" s="50">
        <v>10</v>
      </c>
      <c r="H26" s="52">
        <v>0</v>
      </c>
      <c r="I26" s="53">
        <f t="shared" ref="I26:I27" si="1">G26*H26</f>
        <v>0</v>
      </c>
      <c r="J26" s="132"/>
      <c r="K26" s="55"/>
      <c r="L26" s="55"/>
      <c r="M26" s="55"/>
    </row>
    <row r="27" spans="1:13" ht="23" x14ac:dyDescent="0.25">
      <c r="A27" s="50">
        <v>17</v>
      </c>
      <c r="B27" s="50"/>
      <c r="C27" s="22" t="s">
        <v>169</v>
      </c>
      <c r="D27" s="22"/>
      <c r="E27" s="22" t="s">
        <v>170</v>
      </c>
      <c r="F27" s="54" t="s">
        <v>166</v>
      </c>
      <c r="G27" s="50">
        <v>10</v>
      </c>
      <c r="H27" s="52">
        <v>0</v>
      </c>
      <c r="I27" s="53">
        <f t="shared" si="1"/>
        <v>0</v>
      </c>
      <c r="J27" s="132"/>
      <c r="K27" s="55"/>
      <c r="L27" s="55"/>
      <c r="M27" s="55"/>
    </row>
    <row r="28" spans="1:13" x14ac:dyDescent="0.25">
      <c r="A28" s="49"/>
      <c r="B28" s="49"/>
      <c r="C28" s="79"/>
      <c r="D28" s="79"/>
      <c r="E28" s="79"/>
      <c r="F28" s="59"/>
      <c r="G28" s="49"/>
      <c r="H28" s="49"/>
      <c r="I28" s="49"/>
      <c r="J28" s="79"/>
      <c r="K28" s="49"/>
      <c r="L28" s="49"/>
      <c r="M28" s="49"/>
    </row>
    <row r="29" spans="1:13" x14ac:dyDescent="0.25">
      <c r="A29" s="142" t="s">
        <v>171</v>
      </c>
      <c r="B29" s="142"/>
      <c r="C29" s="142"/>
      <c r="D29" s="142"/>
      <c r="E29" s="142"/>
      <c r="F29" s="142"/>
      <c r="G29" s="142"/>
      <c r="H29" s="123"/>
      <c r="I29" s="123"/>
      <c r="J29" s="133"/>
      <c r="K29" s="123"/>
      <c r="L29" s="123"/>
      <c r="M29" s="123"/>
    </row>
    <row r="30" spans="1:13" s="58" customFormat="1" ht="34.5" x14ac:dyDescent="0.35">
      <c r="A30" s="45" t="s">
        <v>12</v>
      </c>
      <c r="B30" s="45"/>
      <c r="C30" s="68" t="s">
        <v>14</v>
      </c>
      <c r="D30" s="68" t="s">
        <v>15</v>
      </c>
      <c r="E30" s="68" t="s">
        <v>17</v>
      </c>
      <c r="F30" s="45" t="s">
        <v>18</v>
      </c>
      <c r="G30" s="45" t="s">
        <v>19</v>
      </c>
      <c r="H30" s="47" t="s">
        <v>20</v>
      </c>
      <c r="I30" s="47" t="s">
        <v>116</v>
      </c>
      <c r="J30" s="47" t="s">
        <v>117</v>
      </c>
      <c r="K30" s="45" t="s">
        <v>18</v>
      </c>
      <c r="L30" s="45" t="s">
        <v>118</v>
      </c>
      <c r="M30" s="45" t="s">
        <v>119</v>
      </c>
    </row>
    <row r="31" spans="1:13" x14ac:dyDescent="0.25">
      <c r="A31" s="50">
        <v>18</v>
      </c>
      <c r="B31" s="50"/>
      <c r="C31" s="22" t="s">
        <v>172</v>
      </c>
      <c r="D31" s="22"/>
      <c r="E31" s="22" t="s">
        <v>173</v>
      </c>
      <c r="F31" s="50"/>
      <c r="G31" s="50">
        <v>20</v>
      </c>
      <c r="H31" s="52">
        <v>0</v>
      </c>
      <c r="I31" s="53">
        <f>G31*H31</f>
        <v>0</v>
      </c>
      <c r="J31" s="132"/>
      <c r="K31" s="55"/>
      <c r="L31" s="55"/>
      <c r="M31" s="55"/>
    </row>
    <row r="32" spans="1:13" x14ac:dyDescent="0.25">
      <c r="A32" s="50">
        <v>19</v>
      </c>
      <c r="B32" s="50"/>
      <c r="C32" s="22" t="s">
        <v>174</v>
      </c>
      <c r="D32" s="22" t="s">
        <v>175</v>
      </c>
      <c r="E32" s="22" t="s">
        <v>176</v>
      </c>
      <c r="F32" s="54" t="s">
        <v>177</v>
      </c>
      <c r="G32" s="50">
        <v>20</v>
      </c>
      <c r="H32" s="52">
        <v>0</v>
      </c>
      <c r="I32" s="53">
        <f t="shared" ref="I32:I34" si="2">G32*H32</f>
        <v>0</v>
      </c>
      <c r="J32" s="132"/>
      <c r="K32" s="55"/>
      <c r="L32" s="55"/>
      <c r="M32" s="55"/>
    </row>
    <row r="33" spans="1:14" ht="14" x14ac:dyDescent="0.3">
      <c r="A33" s="50">
        <v>20</v>
      </c>
      <c r="B33" s="50"/>
      <c r="C33" s="22" t="s">
        <v>178</v>
      </c>
      <c r="D33" s="22" t="s">
        <v>175</v>
      </c>
      <c r="E33" s="22" t="s">
        <v>176</v>
      </c>
      <c r="F33" s="54" t="s">
        <v>177</v>
      </c>
      <c r="G33" s="50">
        <v>15</v>
      </c>
      <c r="H33" s="52">
        <v>0</v>
      </c>
      <c r="I33" s="53">
        <f t="shared" si="2"/>
        <v>0</v>
      </c>
      <c r="J33" s="132"/>
      <c r="K33" s="55"/>
      <c r="L33" s="55"/>
      <c r="M33" s="55"/>
      <c r="N33" s="41"/>
    </row>
    <row r="34" spans="1:14" x14ac:dyDescent="0.25">
      <c r="A34" s="50">
        <v>21</v>
      </c>
      <c r="B34" s="50"/>
      <c r="C34" s="22" t="s">
        <v>179</v>
      </c>
      <c r="D34" s="22" t="s">
        <v>180</v>
      </c>
      <c r="E34" s="22" t="s">
        <v>181</v>
      </c>
      <c r="F34" s="54" t="s">
        <v>182</v>
      </c>
      <c r="G34" s="50">
        <v>100</v>
      </c>
      <c r="H34" s="52">
        <v>0</v>
      </c>
      <c r="I34" s="53">
        <f t="shared" si="2"/>
        <v>0</v>
      </c>
      <c r="J34" s="134"/>
      <c r="K34" s="60"/>
      <c r="L34" s="60"/>
      <c r="M34" s="60"/>
    </row>
    <row r="35" spans="1:14" x14ac:dyDescent="0.25">
      <c r="A35" s="49"/>
      <c r="B35" s="49"/>
      <c r="C35" s="79"/>
      <c r="D35" s="79"/>
      <c r="E35" s="79"/>
      <c r="F35" s="56"/>
      <c r="G35" s="56"/>
      <c r="H35" s="61"/>
      <c r="I35" s="62"/>
      <c r="J35" s="135"/>
      <c r="K35" s="56"/>
      <c r="L35" s="56"/>
      <c r="M35" s="56"/>
    </row>
    <row r="36" spans="1:14" x14ac:dyDescent="0.25">
      <c r="A36" s="142" t="s">
        <v>183</v>
      </c>
      <c r="B36" s="142"/>
      <c r="C36" s="142"/>
      <c r="D36" s="142"/>
      <c r="E36" s="142"/>
      <c r="F36" s="142"/>
      <c r="G36" s="142"/>
      <c r="H36" s="123"/>
      <c r="I36" s="123"/>
      <c r="J36" s="133"/>
      <c r="K36" s="123"/>
      <c r="L36" s="123"/>
      <c r="M36" s="123"/>
    </row>
    <row r="37" spans="1:14" ht="34.5" x14ac:dyDescent="0.25">
      <c r="A37" s="45" t="s">
        <v>12</v>
      </c>
      <c r="B37" s="45"/>
      <c r="C37" s="68" t="s">
        <v>14</v>
      </c>
      <c r="D37" s="68" t="s">
        <v>15</v>
      </c>
      <c r="E37" s="68" t="s">
        <v>17</v>
      </c>
      <c r="F37" s="45" t="s">
        <v>18</v>
      </c>
      <c r="G37" s="45" t="s">
        <v>19</v>
      </c>
      <c r="H37" s="47" t="s">
        <v>20</v>
      </c>
      <c r="I37" s="47" t="s">
        <v>116</v>
      </c>
      <c r="J37" s="47" t="s">
        <v>117</v>
      </c>
      <c r="K37" s="45" t="s">
        <v>18</v>
      </c>
      <c r="L37" s="45" t="s">
        <v>118</v>
      </c>
      <c r="M37" s="45" t="s">
        <v>119</v>
      </c>
    </row>
    <row r="38" spans="1:14" x14ac:dyDescent="0.25">
      <c r="A38" s="50">
        <v>22</v>
      </c>
      <c r="B38" s="50"/>
      <c r="C38" s="80" t="s">
        <v>184</v>
      </c>
      <c r="D38" s="22"/>
      <c r="E38" s="80" t="s">
        <v>185</v>
      </c>
      <c r="F38" s="54" t="s">
        <v>186</v>
      </c>
      <c r="G38" s="50">
        <v>20</v>
      </c>
      <c r="H38" s="52">
        <v>0</v>
      </c>
      <c r="I38" s="53">
        <f>G38*H38</f>
        <v>0</v>
      </c>
      <c r="J38" s="132"/>
      <c r="K38" s="55"/>
      <c r="L38" s="55"/>
      <c r="M38" s="55"/>
    </row>
    <row r="39" spans="1:14" x14ac:dyDescent="0.25">
      <c r="A39" s="50">
        <v>23</v>
      </c>
      <c r="B39" s="50"/>
      <c r="C39" s="80" t="s">
        <v>184</v>
      </c>
      <c r="D39" s="22"/>
      <c r="E39" s="80" t="s">
        <v>187</v>
      </c>
      <c r="F39" s="54" t="s">
        <v>188</v>
      </c>
      <c r="G39" s="50">
        <v>20</v>
      </c>
      <c r="H39" s="52">
        <v>0</v>
      </c>
      <c r="I39" s="53">
        <f t="shared" ref="I39:I40" si="3">G39*H39</f>
        <v>0</v>
      </c>
      <c r="J39" s="132"/>
      <c r="K39" s="55"/>
      <c r="L39" s="55"/>
      <c r="M39" s="55"/>
    </row>
    <row r="40" spans="1:14" x14ac:dyDescent="0.25">
      <c r="A40" s="50">
        <v>24</v>
      </c>
      <c r="B40" s="50"/>
      <c r="C40" s="80" t="s">
        <v>184</v>
      </c>
      <c r="D40" s="22"/>
      <c r="E40" s="80" t="s">
        <v>189</v>
      </c>
      <c r="F40" s="54"/>
      <c r="G40" s="50"/>
      <c r="H40" s="52">
        <v>0</v>
      </c>
      <c r="I40" s="53">
        <f t="shared" si="3"/>
        <v>0</v>
      </c>
      <c r="J40" s="132"/>
      <c r="K40" s="55"/>
      <c r="L40" s="55"/>
      <c r="M40" s="55"/>
    </row>
    <row r="41" spans="1:14" x14ac:dyDescent="0.25">
      <c r="A41" s="50"/>
      <c r="B41" s="50"/>
      <c r="C41" s="80"/>
      <c r="D41" s="22"/>
      <c r="E41" s="80"/>
      <c r="F41" s="54"/>
      <c r="G41" s="50"/>
      <c r="H41" s="122"/>
      <c r="I41" s="63"/>
      <c r="J41" s="22"/>
      <c r="K41" s="50"/>
      <c r="L41" s="50"/>
      <c r="M41" s="50"/>
    </row>
    <row r="42" spans="1:14" x14ac:dyDescent="0.25">
      <c r="A42" s="142" t="s">
        <v>190</v>
      </c>
      <c r="B42" s="142"/>
      <c r="C42" s="142"/>
      <c r="D42" s="142"/>
      <c r="E42" s="142"/>
      <c r="F42" s="142"/>
      <c r="G42" s="142"/>
      <c r="H42" s="124"/>
      <c r="I42" s="124"/>
      <c r="J42" s="136"/>
      <c r="K42" s="56"/>
      <c r="L42" s="56"/>
      <c r="M42" s="56"/>
    </row>
    <row r="43" spans="1:14" s="58" customFormat="1" ht="34.5" x14ac:dyDescent="0.35">
      <c r="A43" s="64" t="s">
        <v>12</v>
      </c>
      <c r="B43" s="64"/>
      <c r="C43" s="81" t="s">
        <v>14</v>
      </c>
      <c r="D43" s="81" t="s">
        <v>15</v>
      </c>
      <c r="E43" s="81" t="s">
        <v>17</v>
      </c>
      <c r="F43" s="64" t="s">
        <v>18</v>
      </c>
      <c r="G43" s="64" t="s">
        <v>19</v>
      </c>
      <c r="H43" s="65" t="s">
        <v>20</v>
      </c>
      <c r="I43" s="65" t="s">
        <v>116</v>
      </c>
      <c r="J43" s="65" t="s">
        <v>117</v>
      </c>
      <c r="K43" s="64" t="s">
        <v>18</v>
      </c>
      <c r="L43" s="64" t="s">
        <v>118</v>
      </c>
      <c r="M43" s="64" t="s">
        <v>119</v>
      </c>
    </row>
    <row r="44" spans="1:14" ht="23" x14ac:dyDescent="0.25">
      <c r="A44" s="50">
        <v>26</v>
      </c>
      <c r="B44" s="50"/>
      <c r="C44" s="22" t="s">
        <v>191</v>
      </c>
      <c r="D44" s="22"/>
      <c r="E44" s="22" t="s">
        <v>192</v>
      </c>
      <c r="F44" s="54" t="s">
        <v>193</v>
      </c>
      <c r="G44" s="50">
        <v>50</v>
      </c>
      <c r="H44" s="52">
        <v>0</v>
      </c>
      <c r="I44" s="53">
        <f>G44*H44</f>
        <v>0</v>
      </c>
      <c r="J44" s="132"/>
      <c r="K44" s="55"/>
      <c r="L44" s="55"/>
      <c r="M44" s="55"/>
    </row>
    <row r="45" spans="1:14" x14ac:dyDescent="0.25">
      <c r="A45" s="50">
        <v>27</v>
      </c>
      <c r="B45" s="50"/>
      <c r="C45" s="22" t="s">
        <v>194</v>
      </c>
      <c r="D45" s="22"/>
      <c r="E45" s="22" t="s">
        <v>195</v>
      </c>
      <c r="F45" s="54" t="s">
        <v>196</v>
      </c>
      <c r="G45" s="50">
        <v>30</v>
      </c>
      <c r="H45" s="52">
        <v>0</v>
      </c>
      <c r="I45" s="53">
        <f t="shared" ref="I45:I48" si="4">G45*H45</f>
        <v>0</v>
      </c>
      <c r="J45" s="132"/>
      <c r="K45" s="55"/>
      <c r="L45" s="55"/>
      <c r="M45" s="55"/>
    </row>
    <row r="46" spans="1:14" x14ac:dyDescent="0.25">
      <c r="A46" s="50">
        <v>28</v>
      </c>
      <c r="B46" s="50"/>
      <c r="C46" s="22" t="s">
        <v>197</v>
      </c>
      <c r="D46" s="22"/>
      <c r="E46" s="22" t="s">
        <v>198</v>
      </c>
      <c r="F46" s="54" t="s">
        <v>199</v>
      </c>
      <c r="G46" s="50">
        <v>20</v>
      </c>
      <c r="H46" s="52">
        <v>0</v>
      </c>
      <c r="I46" s="53">
        <f t="shared" si="4"/>
        <v>0</v>
      </c>
      <c r="J46" s="132"/>
      <c r="K46" s="55"/>
      <c r="L46" s="55"/>
      <c r="M46" s="55"/>
    </row>
    <row r="47" spans="1:14" x14ac:dyDescent="0.25">
      <c r="A47" s="50">
        <v>29</v>
      </c>
      <c r="B47" s="50"/>
      <c r="C47" s="22" t="s">
        <v>200</v>
      </c>
      <c r="D47" s="22"/>
      <c r="E47" s="22" t="s">
        <v>201</v>
      </c>
      <c r="F47" s="54" t="s">
        <v>202</v>
      </c>
      <c r="G47" s="50">
        <v>2</v>
      </c>
      <c r="H47" s="52">
        <v>0</v>
      </c>
      <c r="I47" s="53">
        <f t="shared" si="4"/>
        <v>0</v>
      </c>
      <c r="J47" s="132"/>
      <c r="K47" s="55"/>
      <c r="L47" s="55"/>
      <c r="M47" s="55"/>
    </row>
    <row r="48" spans="1:14" ht="23" x14ac:dyDescent="0.25">
      <c r="A48" s="50">
        <v>30</v>
      </c>
      <c r="B48" s="50"/>
      <c r="C48" s="22" t="s">
        <v>203</v>
      </c>
      <c r="D48" s="22"/>
      <c r="E48" s="22" t="s">
        <v>204</v>
      </c>
      <c r="F48" s="66"/>
      <c r="G48" s="50">
        <v>2</v>
      </c>
      <c r="H48" s="52">
        <v>0</v>
      </c>
      <c r="I48" s="53">
        <f t="shared" si="4"/>
        <v>0</v>
      </c>
      <c r="J48" s="132"/>
      <c r="K48" s="55"/>
      <c r="L48" s="55"/>
      <c r="M48" s="55"/>
    </row>
    <row r="49" spans="1:14" x14ac:dyDescent="0.25">
      <c r="A49" s="49"/>
      <c r="B49" s="49"/>
      <c r="C49" s="79"/>
      <c r="D49" s="79"/>
      <c r="E49" s="79"/>
      <c r="F49" s="49"/>
      <c r="G49" s="49"/>
      <c r="H49" s="49"/>
      <c r="I49" s="49"/>
      <c r="J49" s="79"/>
      <c r="K49" s="49"/>
      <c r="L49" s="49"/>
      <c r="M49" s="49"/>
    </row>
    <row r="50" spans="1:14" x14ac:dyDescent="0.25">
      <c r="A50" s="142" t="s">
        <v>205</v>
      </c>
      <c r="B50" s="142"/>
      <c r="C50" s="142"/>
      <c r="D50" s="142"/>
      <c r="E50" s="142"/>
      <c r="F50" s="142"/>
      <c r="G50" s="142"/>
      <c r="H50" s="49"/>
      <c r="I50" s="49"/>
      <c r="J50" s="79"/>
      <c r="K50" s="49"/>
      <c r="L50" s="49"/>
      <c r="M50" s="49"/>
    </row>
    <row r="51" spans="1:14" ht="34.5" x14ac:dyDescent="0.25">
      <c r="A51" s="45" t="s">
        <v>12</v>
      </c>
      <c r="B51" s="45"/>
      <c r="C51" s="68" t="s">
        <v>14</v>
      </c>
      <c r="D51" s="68" t="s">
        <v>15</v>
      </c>
      <c r="E51" s="68" t="s">
        <v>17</v>
      </c>
      <c r="F51" s="45" t="s">
        <v>18</v>
      </c>
      <c r="G51" s="45" t="s">
        <v>19</v>
      </c>
      <c r="H51" s="68" t="s">
        <v>20</v>
      </c>
      <c r="I51" s="68" t="s">
        <v>116</v>
      </c>
      <c r="J51" s="68" t="s">
        <v>117</v>
      </c>
      <c r="K51" s="45" t="s">
        <v>18</v>
      </c>
      <c r="L51" s="45" t="s">
        <v>118</v>
      </c>
      <c r="M51" s="45" t="s">
        <v>119</v>
      </c>
    </row>
    <row r="52" spans="1:14" x14ac:dyDescent="0.25">
      <c r="A52" s="50">
        <v>31</v>
      </c>
      <c r="B52" s="50"/>
      <c r="C52" s="22" t="s">
        <v>206</v>
      </c>
      <c r="D52" s="22"/>
      <c r="E52" s="22" t="s">
        <v>207</v>
      </c>
      <c r="F52" s="54" t="s">
        <v>208</v>
      </c>
      <c r="G52" s="50">
        <v>300</v>
      </c>
      <c r="H52" s="52">
        <v>0</v>
      </c>
      <c r="I52" s="53">
        <f>G52*H52</f>
        <v>0</v>
      </c>
      <c r="J52" s="132"/>
      <c r="K52" s="55"/>
      <c r="L52" s="55"/>
      <c r="M52" s="55"/>
    </row>
    <row r="53" spans="1:14" x14ac:dyDescent="0.25">
      <c r="A53" s="50">
        <v>32</v>
      </c>
      <c r="B53" s="50"/>
      <c r="C53" s="22" t="s">
        <v>29</v>
      </c>
      <c r="D53" s="22"/>
      <c r="E53" s="22" t="s">
        <v>209</v>
      </c>
      <c r="F53" s="54" t="s">
        <v>210</v>
      </c>
      <c r="G53" s="50">
        <v>20</v>
      </c>
      <c r="H53" s="52">
        <v>0</v>
      </c>
      <c r="I53" s="53">
        <v>0</v>
      </c>
      <c r="J53" s="132"/>
      <c r="K53" s="55"/>
      <c r="L53" s="55"/>
      <c r="M53" s="55"/>
    </row>
    <row r="54" spans="1:14" x14ac:dyDescent="0.25">
      <c r="A54" s="49"/>
      <c r="B54" s="49"/>
      <c r="C54" s="79"/>
      <c r="D54" s="79"/>
      <c r="E54" s="79"/>
      <c r="F54" s="49"/>
      <c r="G54" s="49"/>
      <c r="H54" s="49"/>
      <c r="I54" s="49"/>
      <c r="J54" s="79"/>
      <c r="K54" s="49"/>
      <c r="L54" s="49"/>
      <c r="M54" s="49"/>
    </row>
    <row r="55" spans="1:14" x14ac:dyDescent="0.25">
      <c r="A55" s="142" t="s">
        <v>211</v>
      </c>
      <c r="B55" s="142"/>
      <c r="C55" s="142"/>
      <c r="D55" s="142"/>
      <c r="E55" s="142"/>
      <c r="F55" s="142"/>
      <c r="G55" s="142"/>
      <c r="H55" s="123"/>
      <c r="I55" s="123"/>
      <c r="J55" s="133"/>
      <c r="K55" s="123"/>
      <c r="L55" s="123"/>
      <c r="M55" s="123"/>
    </row>
    <row r="56" spans="1:14" s="58" customFormat="1" ht="34.5" x14ac:dyDescent="0.35">
      <c r="A56" s="45" t="s">
        <v>12</v>
      </c>
      <c r="B56" s="45"/>
      <c r="C56" s="68" t="s">
        <v>14</v>
      </c>
      <c r="D56" s="68" t="s">
        <v>15</v>
      </c>
      <c r="E56" s="68" t="s">
        <v>17</v>
      </c>
      <c r="F56" s="45" t="s">
        <v>18</v>
      </c>
      <c r="G56" s="45" t="s">
        <v>19</v>
      </c>
      <c r="H56" s="47" t="s">
        <v>20</v>
      </c>
      <c r="I56" s="47" t="s">
        <v>116</v>
      </c>
      <c r="J56" s="47" t="s">
        <v>117</v>
      </c>
      <c r="K56" s="45" t="s">
        <v>18</v>
      </c>
      <c r="L56" s="45" t="s">
        <v>118</v>
      </c>
      <c r="M56" s="45" t="s">
        <v>119</v>
      </c>
      <c r="N56" s="121"/>
    </row>
    <row r="57" spans="1:14" x14ac:dyDescent="0.25">
      <c r="A57" s="50">
        <v>33</v>
      </c>
      <c r="B57" s="50"/>
      <c r="C57" s="22" t="s">
        <v>212</v>
      </c>
      <c r="D57" s="22" t="s">
        <v>213</v>
      </c>
      <c r="E57" s="22" t="s">
        <v>214</v>
      </c>
      <c r="F57" s="69" t="s">
        <v>215</v>
      </c>
      <c r="G57" s="50">
        <v>70</v>
      </c>
      <c r="H57" s="52">
        <v>0</v>
      </c>
      <c r="I57" s="53">
        <f>G57*H57</f>
        <v>0</v>
      </c>
      <c r="J57" s="132"/>
      <c r="K57" s="55"/>
      <c r="L57" s="55"/>
      <c r="M57" s="55"/>
    </row>
    <row r="58" spans="1:14" x14ac:dyDescent="0.25">
      <c r="A58" s="50">
        <v>34</v>
      </c>
      <c r="B58" s="50"/>
      <c r="C58" s="22" t="s">
        <v>216</v>
      </c>
      <c r="D58" s="22" t="s">
        <v>213</v>
      </c>
      <c r="E58" s="22" t="s">
        <v>217</v>
      </c>
      <c r="F58" s="69" t="s">
        <v>218</v>
      </c>
      <c r="G58" s="50">
        <v>70</v>
      </c>
      <c r="H58" s="52">
        <v>0</v>
      </c>
      <c r="I58" s="53">
        <f t="shared" ref="I58:I62" si="5">G58*H58</f>
        <v>0</v>
      </c>
      <c r="J58" s="132"/>
      <c r="K58" s="55"/>
      <c r="L58" s="55"/>
      <c r="M58" s="55"/>
    </row>
    <row r="59" spans="1:14" x14ac:dyDescent="0.25">
      <c r="A59" s="50">
        <v>35</v>
      </c>
      <c r="B59" s="50"/>
      <c r="C59" s="22" t="s">
        <v>219</v>
      </c>
      <c r="D59" s="22" t="s">
        <v>213</v>
      </c>
      <c r="E59" s="22" t="s">
        <v>220</v>
      </c>
      <c r="F59" s="51" t="s">
        <v>221</v>
      </c>
      <c r="G59" s="50">
        <v>10</v>
      </c>
      <c r="H59" s="52">
        <v>0</v>
      </c>
      <c r="I59" s="53">
        <f t="shared" si="5"/>
        <v>0</v>
      </c>
      <c r="J59" s="132"/>
      <c r="K59" s="55"/>
      <c r="L59" s="55"/>
      <c r="M59" s="55"/>
    </row>
    <row r="60" spans="1:14" x14ac:dyDescent="0.25">
      <c r="A60" s="50">
        <v>36</v>
      </c>
      <c r="B60" s="50"/>
      <c r="C60" s="22" t="s">
        <v>222</v>
      </c>
      <c r="D60" s="22" t="s">
        <v>213</v>
      </c>
      <c r="E60" s="22" t="s">
        <v>223</v>
      </c>
      <c r="F60" s="69" t="s">
        <v>224</v>
      </c>
      <c r="G60" s="50">
        <v>10</v>
      </c>
      <c r="H60" s="52">
        <v>0</v>
      </c>
      <c r="I60" s="53">
        <f t="shared" si="5"/>
        <v>0</v>
      </c>
      <c r="J60" s="137"/>
      <c r="K60" s="70"/>
      <c r="L60" s="70"/>
      <c r="M60" s="70"/>
    </row>
    <row r="61" spans="1:14" x14ac:dyDescent="0.25">
      <c r="A61" s="50">
        <v>37</v>
      </c>
      <c r="B61" s="50"/>
      <c r="C61" s="22" t="s">
        <v>225</v>
      </c>
      <c r="D61" s="22" t="s">
        <v>213</v>
      </c>
      <c r="E61" s="22" t="s">
        <v>226</v>
      </c>
      <c r="F61" s="69" t="s">
        <v>227</v>
      </c>
      <c r="G61" s="50">
        <v>60</v>
      </c>
      <c r="H61" s="52">
        <v>0</v>
      </c>
      <c r="I61" s="71">
        <f t="shared" si="5"/>
        <v>0</v>
      </c>
      <c r="J61" s="138"/>
      <c r="K61" s="125"/>
      <c r="L61" s="125"/>
      <c r="M61" s="125"/>
    </row>
    <row r="62" spans="1:14" x14ac:dyDescent="0.25">
      <c r="A62" s="50">
        <v>38</v>
      </c>
      <c r="B62" s="72"/>
      <c r="C62" s="82" t="s">
        <v>228</v>
      </c>
      <c r="D62" s="22"/>
      <c r="E62" s="22" t="s">
        <v>229</v>
      </c>
      <c r="F62" s="69" t="s">
        <v>230</v>
      </c>
      <c r="G62" s="72">
        <v>5</v>
      </c>
      <c r="H62" s="52">
        <v>0</v>
      </c>
      <c r="I62" s="53">
        <f t="shared" si="5"/>
        <v>0</v>
      </c>
      <c r="J62" s="137"/>
      <c r="K62" s="70"/>
      <c r="L62" s="70"/>
      <c r="M62" s="70"/>
    </row>
    <row r="63" spans="1:14" x14ac:dyDescent="0.25">
      <c r="A63" s="49"/>
      <c r="B63" s="49"/>
      <c r="C63" s="79"/>
      <c r="D63" s="79"/>
      <c r="E63" s="79"/>
      <c r="F63" s="59"/>
      <c r="G63" s="59"/>
      <c r="H63" s="59"/>
      <c r="I63" s="59"/>
      <c r="J63" s="79"/>
      <c r="K63" s="49"/>
      <c r="L63" s="49"/>
      <c r="M63" s="49"/>
    </row>
    <row r="64" spans="1:14" x14ac:dyDescent="0.25">
      <c r="A64" s="142" t="s">
        <v>231</v>
      </c>
      <c r="B64" s="142"/>
      <c r="C64" s="142"/>
      <c r="D64" s="142"/>
      <c r="E64" s="142"/>
      <c r="F64" s="142"/>
      <c r="G64" s="142"/>
      <c r="H64" s="123"/>
      <c r="I64" s="123"/>
      <c r="J64" s="133"/>
      <c r="K64" s="123"/>
      <c r="L64" s="123"/>
      <c r="M64" s="123"/>
    </row>
    <row r="65" spans="1:14" s="58" customFormat="1" ht="34.5" x14ac:dyDescent="0.35">
      <c r="A65" s="45" t="s">
        <v>12</v>
      </c>
      <c r="B65" s="45"/>
      <c r="C65" s="68" t="s">
        <v>14</v>
      </c>
      <c r="D65" s="68" t="s">
        <v>15</v>
      </c>
      <c r="E65" s="68" t="s">
        <v>17</v>
      </c>
      <c r="F65" s="46" t="s">
        <v>18</v>
      </c>
      <c r="G65" s="45"/>
      <c r="H65" s="47" t="s">
        <v>20</v>
      </c>
      <c r="I65" s="47" t="s">
        <v>116</v>
      </c>
      <c r="J65" s="68" t="s">
        <v>117</v>
      </c>
      <c r="K65" s="45" t="s">
        <v>18</v>
      </c>
      <c r="L65" s="45" t="s">
        <v>118</v>
      </c>
      <c r="M65" s="45" t="s">
        <v>119</v>
      </c>
      <c r="N65" s="121"/>
    </row>
    <row r="66" spans="1:14" ht="23" x14ac:dyDescent="0.25">
      <c r="A66" s="50">
        <v>39</v>
      </c>
      <c r="B66" s="50"/>
      <c r="C66" s="22" t="s">
        <v>232</v>
      </c>
      <c r="D66" s="22" t="s">
        <v>233</v>
      </c>
      <c r="E66" s="22" t="s">
        <v>234</v>
      </c>
      <c r="F66" s="73" t="s">
        <v>235</v>
      </c>
      <c r="G66" s="74">
        <v>80</v>
      </c>
      <c r="H66" s="52">
        <v>0</v>
      </c>
      <c r="I66" s="53">
        <f>G66*H66</f>
        <v>0</v>
      </c>
      <c r="J66" s="132"/>
      <c r="K66" s="55"/>
      <c r="L66" s="55"/>
      <c r="M66" s="55"/>
    </row>
    <row r="67" spans="1:14" ht="23" x14ac:dyDescent="0.25">
      <c r="A67" s="50">
        <v>40</v>
      </c>
      <c r="B67" s="50"/>
      <c r="C67" s="22" t="s">
        <v>236</v>
      </c>
      <c r="D67" s="22" t="s">
        <v>233</v>
      </c>
      <c r="E67" s="22" t="s">
        <v>237</v>
      </c>
      <c r="F67" s="73" t="s">
        <v>238</v>
      </c>
      <c r="G67" s="50">
        <v>100</v>
      </c>
      <c r="H67" s="52">
        <v>0</v>
      </c>
      <c r="I67" s="53">
        <f t="shared" ref="I67:I73" si="6">G67*H67</f>
        <v>0</v>
      </c>
      <c r="J67" s="132"/>
      <c r="K67" s="55"/>
      <c r="L67" s="55"/>
      <c r="M67" s="55"/>
    </row>
    <row r="68" spans="1:14" ht="23" x14ac:dyDescent="0.25">
      <c r="A68" s="50">
        <v>41</v>
      </c>
      <c r="B68" s="50"/>
      <c r="C68" s="22" t="s">
        <v>65</v>
      </c>
      <c r="D68" s="22" t="s">
        <v>233</v>
      </c>
      <c r="E68" s="22" t="s">
        <v>239</v>
      </c>
      <c r="F68" s="73" t="s">
        <v>240</v>
      </c>
      <c r="G68" s="50">
        <v>100</v>
      </c>
      <c r="H68" s="52">
        <v>0</v>
      </c>
      <c r="I68" s="53">
        <f t="shared" si="6"/>
        <v>0</v>
      </c>
      <c r="J68" s="132"/>
      <c r="K68" s="55"/>
      <c r="L68" s="55"/>
      <c r="M68" s="55"/>
    </row>
    <row r="69" spans="1:14" ht="23" x14ac:dyDescent="0.25">
      <c r="A69" s="50">
        <v>42</v>
      </c>
      <c r="B69" s="50"/>
      <c r="C69" s="22" t="s">
        <v>241</v>
      </c>
      <c r="D69" s="22" t="s">
        <v>233</v>
      </c>
      <c r="E69" s="22" t="s">
        <v>242</v>
      </c>
      <c r="F69" s="73" t="s">
        <v>243</v>
      </c>
      <c r="G69" s="50">
        <v>85</v>
      </c>
      <c r="H69" s="52">
        <v>0</v>
      </c>
      <c r="I69" s="53">
        <f t="shared" si="6"/>
        <v>0</v>
      </c>
      <c r="J69" s="132"/>
      <c r="K69" s="55"/>
      <c r="L69" s="55"/>
      <c r="M69" s="55"/>
    </row>
    <row r="70" spans="1:14" ht="23" x14ac:dyDescent="0.25">
      <c r="A70" s="50">
        <v>43</v>
      </c>
      <c r="B70" s="50"/>
      <c r="C70" s="22" t="s">
        <v>244</v>
      </c>
      <c r="D70" s="22" t="s">
        <v>233</v>
      </c>
      <c r="E70" s="22" t="s">
        <v>245</v>
      </c>
      <c r="F70" s="73" t="s">
        <v>246</v>
      </c>
      <c r="G70" s="50">
        <v>80</v>
      </c>
      <c r="H70" s="52">
        <v>0</v>
      </c>
      <c r="I70" s="53">
        <f t="shared" si="6"/>
        <v>0</v>
      </c>
      <c r="J70" s="132"/>
      <c r="K70" s="55"/>
      <c r="L70" s="55"/>
      <c r="M70" s="55"/>
    </row>
    <row r="71" spans="1:14" ht="23" x14ac:dyDescent="0.25">
      <c r="A71" s="50">
        <v>44</v>
      </c>
      <c r="B71" s="57"/>
      <c r="C71" s="83" t="s">
        <v>247</v>
      </c>
      <c r="D71" s="22" t="s">
        <v>233</v>
      </c>
      <c r="E71" s="83" t="s">
        <v>248</v>
      </c>
      <c r="F71" s="75" t="s">
        <v>249</v>
      </c>
      <c r="G71" s="57">
        <v>60</v>
      </c>
      <c r="H71" s="52">
        <v>0</v>
      </c>
      <c r="I71" s="71">
        <f t="shared" si="6"/>
        <v>0</v>
      </c>
      <c r="J71" s="139"/>
      <c r="K71" s="76"/>
      <c r="L71" s="76"/>
      <c r="M71" s="76"/>
    </row>
    <row r="72" spans="1:14" ht="23" x14ac:dyDescent="0.25">
      <c r="A72" s="50">
        <v>45</v>
      </c>
      <c r="B72" s="50"/>
      <c r="C72" s="22" t="s">
        <v>157</v>
      </c>
      <c r="D72" s="22"/>
      <c r="E72" s="22" t="s">
        <v>250</v>
      </c>
      <c r="F72" s="54" t="s">
        <v>251</v>
      </c>
      <c r="G72" s="50">
        <v>100</v>
      </c>
      <c r="H72" s="52">
        <v>0</v>
      </c>
      <c r="I72" s="53">
        <f t="shared" si="6"/>
        <v>0</v>
      </c>
      <c r="J72" s="132"/>
      <c r="K72" s="55"/>
      <c r="L72" s="55"/>
      <c r="M72" s="55"/>
    </row>
    <row r="73" spans="1:14" x14ac:dyDescent="0.25">
      <c r="A73" s="50">
        <v>46</v>
      </c>
      <c r="B73" s="50"/>
      <c r="C73" s="22" t="s">
        <v>184</v>
      </c>
      <c r="D73" s="22"/>
      <c r="E73" s="22" t="s">
        <v>252</v>
      </c>
      <c r="F73" s="54" t="s">
        <v>253</v>
      </c>
      <c r="G73" s="50">
        <v>80</v>
      </c>
      <c r="H73" s="52">
        <v>0</v>
      </c>
      <c r="I73" s="53">
        <f t="shared" si="6"/>
        <v>0</v>
      </c>
      <c r="J73" s="132"/>
      <c r="K73" s="55"/>
      <c r="L73" s="55"/>
      <c r="M73" s="55"/>
    </row>
    <row r="74" spans="1:14" x14ac:dyDescent="0.25">
      <c r="A74" s="49"/>
      <c r="B74" s="49"/>
      <c r="C74" s="79"/>
      <c r="D74" s="79"/>
      <c r="E74" s="79"/>
      <c r="F74" s="49"/>
      <c r="G74" s="49"/>
      <c r="H74" s="49"/>
      <c r="I74" s="49"/>
      <c r="J74" s="79"/>
      <c r="K74" s="49"/>
      <c r="L74" s="49"/>
      <c r="M74" s="49"/>
    </row>
    <row r="75" spans="1:14" x14ac:dyDescent="0.25">
      <c r="A75" s="142" t="s">
        <v>254</v>
      </c>
      <c r="B75" s="142"/>
      <c r="C75" s="142"/>
      <c r="D75" s="142"/>
      <c r="E75" s="142"/>
      <c r="F75" s="142"/>
      <c r="G75" s="142"/>
      <c r="H75" s="123"/>
      <c r="I75" s="123"/>
      <c r="J75" s="133"/>
      <c r="K75" s="123"/>
      <c r="L75" s="123"/>
      <c r="M75" s="123"/>
    </row>
    <row r="76" spans="1:14" s="58" customFormat="1" ht="34.5" x14ac:dyDescent="0.35">
      <c r="A76" s="45" t="s">
        <v>12</v>
      </c>
      <c r="B76" s="45"/>
      <c r="C76" s="68" t="s">
        <v>14</v>
      </c>
      <c r="D76" s="68" t="s">
        <v>15</v>
      </c>
      <c r="E76" s="68" t="s">
        <v>17</v>
      </c>
      <c r="F76" s="46" t="s">
        <v>18</v>
      </c>
      <c r="G76" s="45"/>
      <c r="H76" s="47" t="s">
        <v>20</v>
      </c>
      <c r="I76" s="47" t="s">
        <v>116</v>
      </c>
      <c r="J76" s="68" t="s">
        <v>117</v>
      </c>
      <c r="K76" s="45" t="s">
        <v>18</v>
      </c>
      <c r="L76" s="45" t="s">
        <v>118</v>
      </c>
      <c r="M76" s="45" t="s">
        <v>119</v>
      </c>
      <c r="N76" s="121"/>
    </row>
    <row r="77" spans="1:14" ht="23" x14ac:dyDescent="0.25">
      <c r="A77" s="50">
        <v>47</v>
      </c>
      <c r="B77" s="50"/>
      <c r="C77" s="22" t="s">
        <v>241</v>
      </c>
      <c r="D77" s="22" t="s">
        <v>233</v>
      </c>
      <c r="E77" s="22" t="s">
        <v>255</v>
      </c>
      <c r="F77" s="73" t="s">
        <v>256</v>
      </c>
      <c r="G77" s="74">
        <v>1</v>
      </c>
      <c r="H77" s="52">
        <v>0</v>
      </c>
      <c r="I77" s="53">
        <f>G77*H77</f>
        <v>0</v>
      </c>
      <c r="J77" s="132"/>
      <c r="K77" s="55"/>
      <c r="L77" s="55"/>
      <c r="M77" s="55"/>
    </row>
    <row r="78" spans="1:14" ht="23" x14ac:dyDescent="0.25">
      <c r="A78" s="50">
        <v>48</v>
      </c>
      <c r="B78" s="50"/>
      <c r="C78" s="22" t="s">
        <v>244</v>
      </c>
      <c r="D78" s="22" t="s">
        <v>233</v>
      </c>
      <c r="E78" s="22" t="s">
        <v>257</v>
      </c>
      <c r="F78" s="73" t="s">
        <v>258</v>
      </c>
      <c r="G78" s="50">
        <v>240</v>
      </c>
      <c r="H78" s="52">
        <v>0</v>
      </c>
      <c r="I78" s="53">
        <f t="shared" ref="I78:I81" si="7">G78*H78</f>
        <v>0</v>
      </c>
      <c r="J78" s="132"/>
      <c r="K78" s="55"/>
      <c r="L78" s="55"/>
      <c r="M78" s="55"/>
    </row>
    <row r="79" spans="1:14" ht="23" x14ac:dyDescent="0.25">
      <c r="A79" s="50">
        <v>49</v>
      </c>
      <c r="B79" s="50"/>
      <c r="C79" s="22" t="s">
        <v>259</v>
      </c>
      <c r="D79" s="22" t="s">
        <v>233</v>
      </c>
      <c r="E79" s="22" t="s">
        <v>260</v>
      </c>
      <c r="F79" s="73" t="s">
        <v>261</v>
      </c>
      <c r="G79" s="50">
        <v>30</v>
      </c>
      <c r="H79" s="52">
        <v>0</v>
      </c>
      <c r="I79" s="53">
        <f t="shared" si="7"/>
        <v>0</v>
      </c>
      <c r="J79" s="132"/>
      <c r="K79" s="55"/>
      <c r="L79" s="55"/>
      <c r="M79" s="55"/>
    </row>
    <row r="80" spans="1:14" ht="23" x14ac:dyDescent="0.25">
      <c r="A80" s="50">
        <v>50</v>
      </c>
      <c r="B80" s="50"/>
      <c r="C80" s="22" t="s">
        <v>157</v>
      </c>
      <c r="D80" s="22"/>
      <c r="E80" s="22" t="s">
        <v>262</v>
      </c>
      <c r="F80" s="73" t="s">
        <v>263</v>
      </c>
      <c r="G80" s="50">
        <v>50</v>
      </c>
      <c r="H80" s="52">
        <v>0</v>
      </c>
      <c r="I80" s="53">
        <f t="shared" si="7"/>
        <v>0</v>
      </c>
      <c r="J80" s="132"/>
      <c r="K80" s="55"/>
      <c r="L80" s="55"/>
      <c r="M80" s="55"/>
    </row>
    <row r="81" spans="1:14" x14ac:dyDescent="0.25">
      <c r="A81" s="50">
        <v>51</v>
      </c>
      <c r="B81" s="50"/>
      <c r="C81" s="22" t="s">
        <v>184</v>
      </c>
      <c r="D81" s="22"/>
      <c r="E81" s="22" t="s">
        <v>264</v>
      </c>
      <c r="F81" s="73" t="s">
        <v>265</v>
      </c>
      <c r="G81" s="50">
        <v>60</v>
      </c>
      <c r="H81" s="52">
        <v>0</v>
      </c>
      <c r="I81" s="53">
        <f t="shared" si="7"/>
        <v>0</v>
      </c>
      <c r="J81" s="132"/>
      <c r="K81" s="55"/>
      <c r="L81" s="55"/>
      <c r="M81" s="55"/>
    </row>
    <row r="82" spans="1:14" x14ac:dyDescent="0.25">
      <c r="A82" s="49"/>
      <c r="B82" s="49"/>
      <c r="C82" s="79"/>
      <c r="D82" s="79"/>
      <c r="E82" s="79"/>
      <c r="F82" s="49"/>
      <c r="G82" s="49"/>
      <c r="H82" s="49"/>
      <c r="I82" s="49"/>
      <c r="J82" s="79"/>
      <c r="K82" s="49"/>
      <c r="L82" s="49"/>
      <c r="M82" s="49"/>
    </row>
    <row r="83" spans="1:14" x14ac:dyDescent="0.25">
      <c r="A83" s="142" t="s">
        <v>266</v>
      </c>
      <c r="B83" s="142"/>
      <c r="C83" s="142"/>
      <c r="D83" s="142"/>
      <c r="E83" s="142"/>
      <c r="F83" s="142"/>
      <c r="G83" s="142"/>
      <c r="H83" s="123"/>
      <c r="I83" s="123"/>
      <c r="J83" s="133"/>
      <c r="K83" s="123"/>
      <c r="L83" s="123"/>
      <c r="M83" s="123"/>
    </row>
    <row r="84" spans="1:14" s="58" customFormat="1" ht="34.5" x14ac:dyDescent="0.35">
      <c r="A84" s="45" t="s">
        <v>12</v>
      </c>
      <c r="B84" s="45"/>
      <c r="C84" s="68" t="s">
        <v>14</v>
      </c>
      <c r="D84" s="68" t="s">
        <v>15</v>
      </c>
      <c r="E84" s="68" t="s">
        <v>17</v>
      </c>
      <c r="F84" s="45" t="s">
        <v>18</v>
      </c>
      <c r="G84" s="48"/>
      <c r="H84" s="47" t="s">
        <v>20</v>
      </c>
      <c r="I84" s="47" t="s">
        <v>116</v>
      </c>
      <c r="J84" s="68" t="s">
        <v>117</v>
      </c>
      <c r="K84" s="45" t="s">
        <v>18</v>
      </c>
      <c r="L84" s="45" t="s">
        <v>118</v>
      </c>
      <c r="M84" s="45" t="s">
        <v>119</v>
      </c>
    </row>
    <row r="85" spans="1:14" ht="14" x14ac:dyDescent="0.3">
      <c r="A85" s="50">
        <v>52</v>
      </c>
      <c r="B85" s="50"/>
      <c r="C85" s="22" t="s">
        <v>266</v>
      </c>
      <c r="D85" s="22"/>
      <c r="E85" s="22" t="s">
        <v>267</v>
      </c>
      <c r="F85" s="126"/>
      <c r="G85" s="50">
        <v>75</v>
      </c>
      <c r="H85" s="52">
        <v>0</v>
      </c>
      <c r="I85" s="53">
        <f>G85*H85</f>
        <v>0</v>
      </c>
      <c r="J85" s="132"/>
      <c r="K85" s="55"/>
      <c r="L85" s="55"/>
      <c r="M85" s="55"/>
      <c r="N85" s="41"/>
    </row>
    <row r="86" spans="1:14" x14ac:dyDescent="0.25">
      <c r="A86" s="49"/>
      <c r="B86" s="49"/>
      <c r="C86" s="79"/>
      <c r="D86" s="79"/>
      <c r="E86" s="79"/>
      <c r="F86" s="49"/>
      <c r="G86" s="49"/>
      <c r="H86" s="49"/>
      <c r="I86" s="49"/>
      <c r="J86" s="79"/>
      <c r="K86" s="49"/>
      <c r="L86" s="49"/>
      <c r="M86" s="49"/>
    </row>
    <row r="87" spans="1:14" x14ac:dyDescent="0.25">
      <c r="A87" s="142" t="s">
        <v>268</v>
      </c>
      <c r="B87" s="142"/>
      <c r="C87" s="142"/>
      <c r="D87" s="142"/>
      <c r="E87" s="142"/>
      <c r="F87" s="142"/>
      <c r="G87" s="142"/>
      <c r="H87" s="123"/>
      <c r="I87" s="123"/>
      <c r="J87" s="133"/>
      <c r="K87" s="123"/>
      <c r="L87" s="123"/>
      <c r="M87" s="123"/>
    </row>
    <row r="88" spans="1:14" ht="34.5" x14ac:dyDescent="0.25">
      <c r="A88" s="45" t="s">
        <v>12</v>
      </c>
      <c r="B88" s="45"/>
      <c r="C88" s="68" t="s">
        <v>14</v>
      </c>
      <c r="D88" s="68" t="s">
        <v>15</v>
      </c>
      <c r="E88" s="68" t="s">
        <v>17</v>
      </c>
      <c r="F88" s="45" t="s">
        <v>18</v>
      </c>
      <c r="G88" s="48"/>
      <c r="H88" s="47" t="s">
        <v>20</v>
      </c>
      <c r="I88" s="47" t="s">
        <v>116</v>
      </c>
      <c r="J88" s="68" t="s">
        <v>117</v>
      </c>
      <c r="K88" s="45" t="s">
        <v>18</v>
      </c>
      <c r="L88" s="45" t="s">
        <v>118</v>
      </c>
      <c r="M88" s="45" t="s">
        <v>119</v>
      </c>
    </row>
    <row r="89" spans="1:14" x14ac:dyDescent="0.25">
      <c r="A89" s="72">
        <v>53</v>
      </c>
      <c r="B89" s="72"/>
      <c r="C89" s="127" t="s">
        <v>268</v>
      </c>
      <c r="D89" s="128"/>
      <c r="E89" s="22" t="s">
        <v>269</v>
      </c>
      <c r="F89" s="73" t="s">
        <v>270</v>
      </c>
      <c r="G89" s="50">
        <v>10</v>
      </c>
      <c r="H89" s="52">
        <v>0</v>
      </c>
      <c r="I89" s="53">
        <f>G89*H89</f>
        <v>0</v>
      </c>
      <c r="J89" s="132"/>
      <c r="K89" s="55"/>
      <c r="L89" s="55"/>
      <c r="M89" s="55"/>
    </row>
    <row r="90" spans="1:14" x14ac:dyDescent="0.25">
      <c r="A90" s="49"/>
      <c r="B90" s="49"/>
      <c r="C90" s="79"/>
      <c r="D90" s="79"/>
      <c r="E90" s="79"/>
      <c r="F90" s="49"/>
      <c r="G90" s="49"/>
      <c r="H90" s="49"/>
      <c r="I90" s="49"/>
      <c r="J90" s="79"/>
      <c r="K90" s="49"/>
      <c r="L90" s="49"/>
      <c r="M90" s="49"/>
    </row>
    <row r="91" spans="1:14" x14ac:dyDescent="0.25">
      <c r="A91" s="142" t="s">
        <v>271</v>
      </c>
      <c r="B91" s="142"/>
      <c r="C91" s="142"/>
      <c r="D91" s="142"/>
      <c r="E91" s="142"/>
      <c r="F91" s="142"/>
      <c r="G91" s="142"/>
      <c r="H91" s="123"/>
      <c r="I91" s="123"/>
      <c r="J91" s="133"/>
      <c r="K91" s="123"/>
      <c r="L91" s="123"/>
      <c r="M91" s="123"/>
    </row>
    <row r="92" spans="1:14" s="58" customFormat="1" ht="34.5" x14ac:dyDescent="0.35">
      <c r="A92" s="45" t="s">
        <v>272</v>
      </c>
      <c r="B92" s="45"/>
      <c r="C92" s="68" t="s">
        <v>14</v>
      </c>
      <c r="D92" s="68" t="s">
        <v>15</v>
      </c>
      <c r="E92" s="68" t="s">
        <v>17</v>
      </c>
      <c r="F92" s="45" t="s">
        <v>18</v>
      </c>
      <c r="G92" s="45"/>
      <c r="H92" s="47" t="s">
        <v>20</v>
      </c>
      <c r="I92" s="47" t="s">
        <v>116</v>
      </c>
      <c r="J92" s="68" t="s">
        <v>117</v>
      </c>
      <c r="K92" s="45" t="s">
        <v>18</v>
      </c>
      <c r="L92" s="45" t="s">
        <v>118</v>
      </c>
      <c r="M92" s="45" t="s">
        <v>119</v>
      </c>
    </row>
    <row r="93" spans="1:14" ht="69" x14ac:dyDescent="0.25">
      <c r="A93" s="50">
        <v>54</v>
      </c>
      <c r="B93" s="74"/>
      <c r="C93" s="22" t="s">
        <v>273</v>
      </c>
      <c r="D93" s="22"/>
      <c r="E93" s="22" t="s">
        <v>274</v>
      </c>
      <c r="F93" s="66"/>
      <c r="G93" s="50">
        <v>50</v>
      </c>
      <c r="H93" s="52">
        <v>0</v>
      </c>
      <c r="I93" s="53">
        <v>0</v>
      </c>
      <c r="J93" s="132"/>
      <c r="K93" s="55"/>
      <c r="L93" s="55"/>
      <c r="M93" s="55"/>
    </row>
    <row r="94" spans="1:14" x14ac:dyDescent="0.25">
      <c r="A94" s="50">
        <v>55</v>
      </c>
      <c r="B94" s="74"/>
      <c r="C94" s="22" t="s">
        <v>275</v>
      </c>
      <c r="D94" s="22"/>
      <c r="E94" s="22" t="s">
        <v>276</v>
      </c>
      <c r="F94" s="54" t="s">
        <v>277</v>
      </c>
      <c r="G94" s="50">
        <v>20</v>
      </c>
      <c r="H94" s="52">
        <v>0</v>
      </c>
      <c r="I94" s="53">
        <f>G94*H94</f>
        <v>0</v>
      </c>
      <c r="J94" s="132"/>
      <c r="K94" s="55"/>
      <c r="L94" s="55"/>
      <c r="M94" s="55"/>
    </row>
    <row r="95" spans="1:14" x14ac:dyDescent="0.25">
      <c r="A95" s="50">
        <v>56</v>
      </c>
      <c r="B95" s="50"/>
      <c r="C95" s="22" t="s">
        <v>275</v>
      </c>
      <c r="D95" s="22"/>
      <c r="E95" s="22" t="s">
        <v>278</v>
      </c>
      <c r="F95" s="54" t="s">
        <v>279</v>
      </c>
      <c r="G95" s="50">
        <v>200</v>
      </c>
      <c r="H95" s="52">
        <v>0</v>
      </c>
      <c r="I95" s="53">
        <f t="shared" ref="I95:I103" si="8">G95*H95</f>
        <v>0</v>
      </c>
      <c r="J95" s="132"/>
      <c r="K95" s="55"/>
      <c r="L95" s="55"/>
      <c r="M95" s="55"/>
    </row>
    <row r="96" spans="1:14" x14ac:dyDescent="0.25">
      <c r="A96" s="50">
        <v>57</v>
      </c>
      <c r="B96" s="50"/>
      <c r="C96" s="22" t="s">
        <v>275</v>
      </c>
      <c r="D96" s="22"/>
      <c r="E96" s="22" t="s">
        <v>280</v>
      </c>
      <c r="F96" s="54" t="s">
        <v>281</v>
      </c>
      <c r="G96" s="50">
        <v>25</v>
      </c>
      <c r="H96" s="52">
        <v>0</v>
      </c>
      <c r="I96" s="53">
        <f t="shared" si="8"/>
        <v>0</v>
      </c>
      <c r="J96" s="132"/>
      <c r="K96" s="55"/>
      <c r="L96" s="55"/>
      <c r="M96" s="55"/>
    </row>
    <row r="97" spans="1:14" x14ac:dyDescent="0.25">
      <c r="A97" s="50">
        <v>58</v>
      </c>
      <c r="B97" s="50"/>
      <c r="C97" s="22" t="s">
        <v>275</v>
      </c>
      <c r="D97" s="22"/>
      <c r="E97" s="22" t="s">
        <v>282</v>
      </c>
      <c r="F97" s="54" t="s">
        <v>283</v>
      </c>
      <c r="G97" s="50">
        <v>25</v>
      </c>
      <c r="H97" s="52">
        <v>0</v>
      </c>
      <c r="I97" s="53">
        <f t="shared" si="8"/>
        <v>0</v>
      </c>
      <c r="J97" s="132"/>
      <c r="K97" s="55"/>
      <c r="L97" s="55"/>
      <c r="M97" s="55"/>
    </row>
    <row r="98" spans="1:14" x14ac:dyDescent="0.25">
      <c r="A98" s="50">
        <v>59</v>
      </c>
      <c r="B98" s="50"/>
      <c r="C98" s="22" t="s">
        <v>275</v>
      </c>
      <c r="D98" s="22"/>
      <c r="E98" s="22" t="s">
        <v>284</v>
      </c>
      <c r="F98" s="54" t="s">
        <v>285</v>
      </c>
      <c r="G98" s="50">
        <v>30</v>
      </c>
      <c r="H98" s="52">
        <v>0</v>
      </c>
      <c r="I98" s="53">
        <f t="shared" si="8"/>
        <v>0</v>
      </c>
      <c r="J98" s="132"/>
      <c r="K98" s="55"/>
      <c r="L98" s="55"/>
      <c r="M98" s="55"/>
    </row>
    <row r="99" spans="1:14" x14ac:dyDescent="0.25">
      <c r="A99" s="50">
        <v>60</v>
      </c>
      <c r="B99" s="50"/>
      <c r="C99" s="22" t="s">
        <v>275</v>
      </c>
      <c r="D99" s="22"/>
      <c r="E99" s="22" t="s">
        <v>286</v>
      </c>
      <c r="F99" s="54" t="s">
        <v>287</v>
      </c>
      <c r="G99" s="50">
        <v>10</v>
      </c>
      <c r="H99" s="52">
        <v>0</v>
      </c>
      <c r="I99" s="53">
        <f t="shared" si="8"/>
        <v>0</v>
      </c>
      <c r="J99" s="132"/>
      <c r="K99" s="55"/>
      <c r="L99" s="55"/>
      <c r="M99" s="55"/>
    </row>
    <row r="100" spans="1:14" x14ac:dyDescent="0.25">
      <c r="A100" s="50">
        <v>61</v>
      </c>
      <c r="B100" s="50"/>
      <c r="C100" s="22" t="s">
        <v>275</v>
      </c>
      <c r="D100" s="22"/>
      <c r="E100" s="22" t="s">
        <v>288</v>
      </c>
      <c r="F100" s="54" t="s">
        <v>289</v>
      </c>
      <c r="G100" s="50">
        <v>15</v>
      </c>
      <c r="H100" s="52">
        <v>0</v>
      </c>
      <c r="I100" s="53">
        <f t="shared" si="8"/>
        <v>0</v>
      </c>
      <c r="J100" s="132"/>
      <c r="K100" s="55"/>
      <c r="L100" s="55"/>
      <c r="M100" s="55"/>
    </row>
    <row r="101" spans="1:14" x14ac:dyDescent="0.25">
      <c r="A101" s="50">
        <v>62</v>
      </c>
      <c r="B101" s="50"/>
      <c r="C101" s="22" t="s">
        <v>275</v>
      </c>
      <c r="D101" s="22"/>
      <c r="E101" s="22" t="s">
        <v>290</v>
      </c>
      <c r="F101" s="54" t="s">
        <v>291</v>
      </c>
      <c r="G101" s="50">
        <v>80</v>
      </c>
      <c r="H101" s="52">
        <v>0</v>
      </c>
      <c r="I101" s="53">
        <f t="shared" si="8"/>
        <v>0</v>
      </c>
      <c r="J101" s="132"/>
      <c r="K101" s="55"/>
      <c r="L101" s="55"/>
      <c r="M101" s="55"/>
    </row>
    <row r="102" spans="1:14" x14ac:dyDescent="0.25">
      <c r="A102" s="50">
        <v>63</v>
      </c>
      <c r="B102" s="50"/>
      <c r="C102" s="22" t="s">
        <v>275</v>
      </c>
      <c r="D102" s="22"/>
      <c r="E102" s="22" t="s">
        <v>292</v>
      </c>
      <c r="F102" s="54" t="s">
        <v>293</v>
      </c>
      <c r="G102" s="50">
        <v>10</v>
      </c>
      <c r="H102" s="52">
        <v>0</v>
      </c>
      <c r="I102" s="53">
        <f t="shared" si="8"/>
        <v>0</v>
      </c>
      <c r="J102" s="132"/>
      <c r="K102" s="55"/>
      <c r="L102" s="55"/>
      <c r="M102" s="55"/>
    </row>
    <row r="103" spans="1:14" x14ac:dyDescent="0.25">
      <c r="A103" s="50">
        <v>64</v>
      </c>
      <c r="B103" s="50"/>
      <c r="C103" s="22" t="s">
        <v>275</v>
      </c>
      <c r="D103" s="22"/>
      <c r="E103" s="22" t="s">
        <v>294</v>
      </c>
      <c r="F103" s="54" t="s">
        <v>295</v>
      </c>
      <c r="G103" s="50">
        <v>18</v>
      </c>
      <c r="H103" s="52">
        <v>0</v>
      </c>
      <c r="I103" s="53">
        <f t="shared" si="8"/>
        <v>0</v>
      </c>
      <c r="J103" s="132"/>
      <c r="K103" s="55"/>
      <c r="L103" s="55"/>
      <c r="M103" s="55"/>
    </row>
    <row r="104" spans="1:14" x14ac:dyDescent="0.25">
      <c r="A104" s="49"/>
      <c r="B104" s="49"/>
      <c r="C104" s="79"/>
      <c r="D104" s="79"/>
      <c r="E104" s="79"/>
      <c r="F104" s="49"/>
      <c r="G104" s="49"/>
      <c r="H104" s="62"/>
      <c r="I104" s="77"/>
      <c r="J104" s="79"/>
      <c r="K104" s="49"/>
      <c r="L104" s="49"/>
      <c r="M104" s="129"/>
    </row>
    <row r="105" spans="1:14" s="78" customFormat="1" x14ac:dyDescent="0.25">
      <c r="A105" s="142" t="s">
        <v>296</v>
      </c>
      <c r="B105" s="142"/>
      <c r="C105" s="142"/>
      <c r="D105" s="142"/>
      <c r="E105" s="142"/>
      <c r="F105" s="142"/>
      <c r="G105" s="142"/>
      <c r="H105" s="130"/>
      <c r="I105" s="130"/>
      <c r="J105" s="140"/>
      <c r="K105" s="130"/>
      <c r="L105" s="130"/>
      <c r="M105" s="130"/>
      <c r="N105" s="44"/>
    </row>
    <row r="106" spans="1:14" s="58" customFormat="1" ht="34.5" x14ac:dyDescent="0.35">
      <c r="A106" s="64" t="s">
        <v>272</v>
      </c>
      <c r="B106" s="64"/>
      <c r="C106" s="81" t="s">
        <v>14</v>
      </c>
      <c r="D106" s="81" t="s">
        <v>15</v>
      </c>
      <c r="E106" s="81" t="s">
        <v>17</v>
      </c>
      <c r="F106" s="64" t="s">
        <v>18</v>
      </c>
      <c r="G106" s="64" t="s">
        <v>19</v>
      </c>
      <c r="H106" s="65" t="s">
        <v>20</v>
      </c>
      <c r="I106" s="65" t="s">
        <v>116</v>
      </c>
      <c r="J106" s="81" t="s">
        <v>117</v>
      </c>
      <c r="K106" s="64" t="s">
        <v>18</v>
      </c>
      <c r="L106" s="64" t="s">
        <v>118</v>
      </c>
      <c r="M106" s="45" t="s">
        <v>119</v>
      </c>
    </row>
    <row r="107" spans="1:14" x14ac:dyDescent="0.25">
      <c r="A107" s="50">
        <v>65</v>
      </c>
      <c r="B107" s="50"/>
      <c r="C107" s="22" t="s">
        <v>297</v>
      </c>
      <c r="D107" s="22"/>
      <c r="E107" s="22" t="s">
        <v>298</v>
      </c>
      <c r="F107" s="54" t="s">
        <v>299</v>
      </c>
      <c r="G107" s="50">
        <v>16</v>
      </c>
      <c r="H107" s="52">
        <v>0</v>
      </c>
      <c r="I107" s="53">
        <f>G107*H107</f>
        <v>0</v>
      </c>
      <c r="J107" s="132"/>
      <c r="K107" s="55"/>
      <c r="L107" s="55"/>
      <c r="M107" s="55"/>
    </row>
    <row r="108" spans="1:14" x14ac:dyDescent="0.25">
      <c r="A108" s="50">
        <v>66</v>
      </c>
      <c r="B108" s="50"/>
      <c r="C108" s="22" t="s">
        <v>297</v>
      </c>
      <c r="D108" s="22"/>
      <c r="E108" s="22" t="s">
        <v>300</v>
      </c>
      <c r="F108" s="54" t="s">
        <v>301</v>
      </c>
      <c r="G108" s="50">
        <v>15</v>
      </c>
      <c r="H108" s="52">
        <v>0</v>
      </c>
      <c r="I108" s="53">
        <f>G108*H108</f>
        <v>0</v>
      </c>
      <c r="J108" s="132"/>
      <c r="K108" s="55"/>
      <c r="L108" s="55"/>
      <c r="M108" s="55"/>
    </row>
    <row r="109" spans="1:14" x14ac:dyDescent="0.25">
      <c r="A109" s="50">
        <v>67</v>
      </c>
      <c r="B109" s="50"/>
      <c r="C109" s="22" t="s">
        <v>297</v>
      </c>
      <c r="D109" s="22"/>
      <c r="E109" s="22" t="s">
        <v>302</v>
      </c>
      <c r="F109" s="54" t="s">
        <v>303</v>
      </c>
      <c r="G109" s="50">
        <v>6</v>
      </c>
      <c r="H109" s="52">
        <v>0</v>
      </c>
      <c r="I109" s="53">
        <f t="shared" ref="I109:I113" si="9">G109*H109</f>
        <v>0</v>
      </c>
      <c r="J109" s="132"/>
      <c r="K109" s="55"/>
      <c r="L109" s="55"/>
      <c r="M109" s="55"/>
    </row>
    <row r="110" spans="1:14" x14ac:dyDescent="0.25">
      <c r="A110" s="50">
        <v>68</v>
      </c>
      <c r="B110" s="50"/>
      <c r="C110" s="22" t="s">
        <v>297</v>
      </c>
      <c r="D110" s="22"/>
      <c r="E110" s="22" t="s">
        <v>304</v>
      </c>
      <c r="F110" s="50"/>
      <c r="G110" s="50">
        <v>22</v>
      </c>
      <c r="H110" s="52">
        <v>0</v>
      </c>
      <c r="I110" s="53">
        <f t="shared" si="9"/>
        <v>0</v>
      </c>
      <c r="J110" s="132"/>
      <c r="K110" s="55"/>
      <c r="L110" s="55"/>
      <c r="M110" s="55"/>
    </row>
    <row r="111" spans="1:14" x14ac:dyDescent="0.25">
      <c r="A111" s="50">
        <v>69</v>
      </c>
      <c r="B111" s="50"/>
      <c r="C111" s="22" t="s">
        <v>305</v>
      </c>
      <c r="D111" s="22"/>
      <c r="E111" s="22" t="s">
        <v>306</v>
      </c>
      <c r="F111" s="54" t="s">
        <v>307</v>
      </c>
      <c r="G111" s="50">
        <v>107</v>
      </c>
      <c r="H111" s="52">
        <v>0</v>
      </c>
      <c r="I111" s="53">
        <f t="shared" si="9"/>
        <v>0</v>
      </c>
      <c r="J111" s="132"/>
      <c r="K111" s="55"/>
      <c r="L111" s="55"/>
      <c r="M111" s="55"/>
    </row>
    <row r="112" spans="1:14" x14ac:dyDescent="0.25">
      <c r="A112" s="50">
        <v>70</v>
      </c>
      <c r="B112" s="50"/>
      <c r="C112" s="22" t="s">
        <v>305</v>
      </c>
      <c r="D112" s="22"/>
      <c r="E112" s="22" t="s">
        <v>308</v>
      </c>
      <c r="F112" s="54" t="s">
        <v>309</v>
      </c>
      <c r="G112" s="50">
        <v>1</v>
      </c>
      <c r="H112" s="52">
        <v>0</v>
      </c>
      <c r="I112" s="53">
        <f t="shared" si="9"/>
        <v>0</v>
      </c>
      <c r="J112" s="132"/>
      <c r="K112" s="55"/>
      <c r="L112" s="55"/>
      <c r="M112" s="55"/>
    </row>
    <row r="113" spans="1:13" x14ac:dyDescent="0.25">
      <c r="A113" s="50">
        <v>71</v>
      </c>
      <c r="B113" s="50"/>
      <c r="C113" s="22" t="s">
        <v>305</v>
      </c>
      <c r="D113" s="22"/>
      <c r="E113" s="22" t="s">
        <v>310</v>
      </c>
      <c r="F113" s="54" t="s">
        <v>311</v>
      </c>
      <c r="G113" s="50">
        <v>2</v>
      </c>
      <c r="H113" s="52">
        <v>0</v>
      </c>
      <c r="I113" s="53">
        <f t="shared" si="9"/>
        <v>0</v>
      </c>
      <c r="J113" s="132"/>
      <c r="K113" s="55"/>
      <c r="L113" s="55"/>
      <c r="M113" s="55"/>
    </row>
    <row r="114" spans="1:13" x14ac:dyDescent="0.25">
      <c r="A114" s="50">
        <v>72</v>
      </c>
      <c r="B114" s="50"/>
      <c r="C114" s="22" t="s">
        <v>312</v>
      </c>
      <c r="D114" s="22"/>
      <c r="E114" s="22" t="s">
        <v>313</v>
      </c>
      <c r="F114" s="54" t="s">
        <v>314</v>
      </c>
      <c r="G114" s="50">
        <v>1</v>
      </c>
      <c r="H114" s="52">
        <v>0</v>
      </c>
      <c r="I114" s="53">
        <f t="shared" ref="I114" si="10">G114*H114</f>
        <v>0</v>
      </c>
      <c r="J114" s="132"/>
      <c r="K114" s="55"/>
      <c r="L114" s="55"/>
      <c r="M114" s="55"/>
    </row>
    <row r="115" spans="1:13" s="36" customFormat="1" ht="15.5" thickBot="1" x14ac:dyDescent="0.35">
      <c r="A115" s="49"/>
      <c r="B115" s="49"/>
      <c r="C115" s="79"/>
      <c r="D115" s="79"/>
      <c r="E115" s="79"/>
      <c r="F115" s="19" t="s">
        <v>315</v>
      </c>
      <c r="G115" s="49"/>
      <c r="H115" s="49"/>
      <c r="I115" s="116">
        <f>SUM(I5:I113)</f>
        <v>0</v>
      </c>
      <c r="J115" s="79"/>
      <c r="K115" s="49"/>
      <c r="L115" s="49"/>
      <c r="M115" s="49"/>
    </row>
    <row r="116" spans="1:13" ht="14" thickTop="1" x14ac:dyDescent="0.25"/>
  </sheetData>
  <sheetProtection algorithmName="SHA-512" hashValue="UBuxZ07LDITuKQIMRnEBBljZZRyk/n0LF+0WBj8VU6gjOovRZRfZ7ZyCoFEdLj0aiJy//e/tFVtSAEpx2Kf1KA==" saltValue="AJbcfMnMmolTlXWviZAcTA==" spinCount="100000" sheet="1" objects="1" scenarios="1"/>
  <protectedRanges>
    <protectedRange sqref="F101 H5:H16 H20:H21 H25:H27 H31:H34 H38:H40 H44:H48 H52:H53 H57:H62 H66:H73 H77:H81 H85 H89 H93:H103 H107:H114 J5:M16 J20:M21 J25:M27 J31:M34 J38:M40 J44:M48 J52:M53" name="Bereik1"/>
  </protectedRanges>
  <mergeCells count="15">
    <mergeCell ref="A50:G50"/>
    <mergeCell ref="A36:G36"/>
    <mergeCell ref="A42:G42"/>
    <mergeCell ref="O4:O6"/>
    <mergeCell ref="A3:G3"/>
    <mergeCell ref="A18:G18"/>
    <mergeCell ref="A23:G23"/>
    <mergeCell ref="A29:G29"/>
    <mergeCell ref="A91:G91"/>
    <mergeCell ref="A105:G105"/>
    <mergeCell ref="A55:G55"/>
    <mergeCell ref="A64:G64"/>
    <mergeCell ref="A75:G75"/>
    <mergeCell ref="A83:G83"/>
    <mergeCell ref="A87:G87"/>
  </mergeCells>
  <phoneticPr fontId="2" type="noConversion"/>
  <hyperlinks>
    <hyperlink ref="F12" r:id="rId1" display="https://www.petzl.com/NL/en/Professional/Harnesses/AVAO-FAST-International-Version" xr:uid="{C92B23FE-B75E-4DE6-BADF-B03C30244081}"/>
    <hyperlink ref="F11" r:id="rId2" display="https://www.petzl.com/NL/en/Professional/Lanyards-and-energy-absorbers/GRILLON-MGO" xr:uid="{8E95A5F0-79CB-4FBB-828D-8B9658388FB1}"/>
    <hyperlink ref="F16" r:id="rId3" display="https://www.petzl.com/NL/en/Professional/Lanyards-and-energy-absorbers/ABSORBICA-Y-MGO-European-Version" xr:uid="{134DE8B4-671B-4D7B-9879-6C89A916F9CD}"/>
    <hyperlink ref="F9" r:id="rId4" display="https://www.petzl.com/NL/en/Professional/Mobile-fall-arresters/ASAP-LOCK" xr:uid="{63E2AFF5-C04C-4331-9835-646A356BE929}"/>
    <hyperlink ref="F8" r:id="rId5" display="https://www.petzl.com/NL/en/Professional/Mobile-fall-arresters/ASAP-SORBER" xr:uid="{7350C44A-DAD6-4D3D-A574-3F5BF81D2247}"/>
    <hyperlink ref="F10" r:id="rId6" display="https://www.petzl.com/NL/en/Professional/Mobile-fall-arresters/ASAP-AXIS-11-mm" xr:uid="{36505206-9A5C-4486-98DB-EC77298BBE8E}"/>
    <hyperlink ref="F20" r:id="rId7" display="https://www.3mnederland.nl/3M/nl_NL/p/dc/v000062888/" xr:uid="{5233F154-3A53-47B6-8AEE-F117B49B0DF3}"/>
    <hyperlink ref="F21" r:id="rId8" display="https://www.petzl.com/NL/en/Professional/Helmets/VERTEX-VENT" xr:uid="{2F4C7042-0738-4933-8237-20AFD01A3E25}"/>
    <hyperlink ref="F25" r:id="rId9" display="https://www.univetsafety.com/nl/products/safety/spectacles/520/520-clear/" xr:uid="{F7073842-4240-435D-9B50-07415CDCB42E}"/>
    <hyperlink ref="F26" r:id="rId10" display="https://www.univetsafety.com/nl/products/safety/goggles/601/601-clear-acetate-1/" xr:uid="{84E9DB7B-4049-4ACB-8F18-0F06A97923E4}"/>
    <hyperlink ref="F27" r:id="rId11" display="https://www.univetsafety.com/nl/products/safety/faceshields/699/699-clear/" xr:uid="{C24D74A5-87C7-47DF-9A51-1853995AD854}"/>
    <hyperlink ref="F34" r:id="rId12" display="https://shop.pluggerz.com/custom-fit-pro.html?id=89978057&amp;quantity=1" xr:uid="{F12B6A24-06CF-46DF-BB54-BEAFB96BF572}"/>
    <hyperlink ref="F32" r:id="rId13" display="https://www.portwest.com/products/view/PW48/RER" xr:uid="{9684277B-C71E-4579-8BF3-68891872D4F7}"/>
    <hyperlink ref="F33" r:id="rId14" display="https://www.portwest.com/products/view/PS47/ORR" xr:uid="{DD01C0AE-B49D-469B-96A5-B373DE1B1587}"/>
    <hyperlink ref="F57" r:id="rId15" display="https://rovince.com/a/polo-bamboo-ls-men" xr:uid="{78F14DAF-C779-4AD5-9E89-9B54A99A50BC}"/>
    <hyperlink ref="F58" r:id="rId16" display="https://rovince.com/a/trousers-ergoline-men" xr:uid="{5CAFF9B9-EBFB-4BDA-B7F8-6A96C96C4EAD}"/>
    <hyperlink ref="F60" r:id="rId17" display="https://rovince.com/a/trousers-ergoline-women" xr:uid="{81495942-B7D6-40A1-86DE-153CDBC1BFC3}"/>
    <hyperlink ref="F59" r:id="rId18" display="https://rovince.com/a/polo-bamboo-ls-women" xr:uid="{3B3E35B5-66D4-4359-905F-A13C203870F2}"/>
    <hyperlink ref="F61" r:id="rId19" display="https://rovince.com/a/rovince-shield-socks-long" xr:uid="{921E3B89-24DA-421D-952A-8721CA7773F1}"/>
    <hyperlink ref="F44" r:id="rId20" display="https://www.3mnederland.nl/3M/nl_NL/p/d/b00039302/" xr:uid="{B6C54058-CE77-479F-9F18-FC30B1730E81}"/>
    <hyperlink ref="F96" r:id="rId21" display="https://elten-store.nl/elten-veiligheidsschoen-halfhoog-matthew-mid-esd-s3s-typ-1/7677101-45/" xr:uid="{B286234F-956F-4E6E-8432-8393010D2485}"/>
    <hyperlink ref="F97" r:id="rId22" display="https://elten-store.nl/elten-veiligheidsschoen-laag-matthew-tpu-low-esd-s3s-typ-3/7276103-48/" xr:uid="{13018040-98AE-4A1B-AB83-B0D2D203E24E}"/>
    <hyperlink ref="F98" r:id="rId23" display="https://elten-store.nl/elten-veiligheidsschoen-halfhoog-nelson-xxg-black-mid-esd-s3-hi/768681-45/" xr:uid="{ECB08BD0-8D62-4E84-8529-F04578F0C42B}"/>
    <hyperlink ref="F99" r:id="rId24" display="https://elten-store.nl/elten-veiligheidsschoen-halfhoog-sander-esd-s3s/1768321-37/" xr:uid="{E86D2954-7178-42A6-B455-CFD64D3CA7FD}"/>
    <hyperlink ref="F100" r:id="rId25" display="https://elten-store.nl/elten-veiligheidsschoen-halfhoog-voor-dames-maja-mid-esd-s3s/74791-39/" xr:uid="{56D143E5-6A5F-48F9-82F6-FBFE0771FB9D}"/>
    <hyperlink ref="F101" r:id="rId26" display="https://elten-store.nl/elten-veiligheidsschoen-laag-renzo-xxw-low-esd-s3/725881-39/" xr:uid="{DA75F29A-EE5C-4A07-8980-379D5D925F8B}"/>
    <hyperlink ref="F102" r:id="rId27" display="https://www.grisport-werkschoenen.nl/grisport-903-s3.html" xr:uid="{117C50DD-6997-4C15-8E00-BC82FF2978BF}"/>
    <hyperlink ref="F103" r:id="rId28" display="https://www.solidgearfootwear.nl/products/safety-shoes/safety-boots/SG730040470" xr:uid="{7B880E6A-6208-4F4B-BAFD-FFF028983A39}"/>
    <hyperlink ref="F7" r:id="rId29" display="https://www.petzl.com/NL/en/Professional/Anchors/ANNEAU" xr:uid="{B44E2ADE-8BB8-4237-B8F3-0ABDF864AE18}"/>
    <hyperlink ref="F5" r:id="rId30" xr:uid="{F4144824-5FF7-414B-A66C-5477AFE0464D}"/>
    <hyperlink ref="F66" r:id="rId31" xr:uid="{19A0929C-01A1-466B-AE96-D608A159EFBD}"/>
    <hyperlink ref="F67" r:id="rId32" xr:uid="{08796033-0B3E-44AC-A148-07E738E8BB21}"/>
    <hyperlink ref="F68" r:id="rId33" xr:uid="{7D973BB4-3FB2-4BBF-A87D-58719C64A2B5}"/>
    <hyperlink ref="F72" r:id="rId34" xr:uid="{488675D5-14C7-45EE-9151-A795B1F90010}"/>
    <hyperlink ref="F69" r:id="rId35" xr:uid="{8F908D68-1673-48B8-ADF6-829BD82F148B}"/>
    <hyperlink ref="F70" r:id="rId36" xr:uid="{D4BAA302-BB4E-4B12-9208-A7B3C376EA2B}"/>
    <hyperlink ref="F71" r:id="rId37" xr:uid="{467983D1-1796-411D-8210-B70510522069}"/>
    <hyperlink ref="F73" r:id="rId38" xr:uid="{1CE3D6D8-2BFE-4BCD-969E-8968792EB46E}"/>
    <hyperlink ref="F77" r:id="rId39" xr:uid="{4B99BA1D-7AA7-4EC8-87C2-887746560C54}"/>
    <hyperlink ref="F78" r:id="rId40" xr:uid="{BC6D2ED7-0BC7-4E1F-B71A-4FEFB32D0E2D}"/>
    <hyperlink ref="F79" r:id="rId41" xr:uid="{E3519645-7603-46D2-86C6-761AE939B7D7}"/>
    <hyperlink ref="F81" r:id="rId42" xr:uid="{3EB6A155-E798-4493-A37B-082808E80858}"/>
    <hyperlink ref="F80" r:id="rId43" xr:uid="{7BC9161B-B76F-4CF3-84DF-1906615FCF29}"/>
    <hyperlink ref="F95" r:id="rId44" display="https://lowa.com/nl/renegade-evo-ll-mid" xr:uid="{8451325F-D512-4B49-BCA2-02EB02A1D836}"/>
    <hyperlink ref="F45" r:id="rId45" xr:uid="{0A28A60A-5903-4776-A706-0CFCDB8D0F30}"/>
    <hyperlink ref="F46" r:id="rId46" xr:uid="{B7018DFE-6D5A-4F33-AEE7-F61C06FD1F5F}"/>
    <hyperlink ref="F94" r:id="rId47" display="https://lowa.com/nl/renegade-gtx-lo-s" xr:uid="{4C629DCD-E1B4-4283-9712-00E002EBEAE4}"/>
    <hyperlink ref="F111" r:id="rId48" display="https://elten-store.nl/elten-veiligheidsinstaplaars-rigger-boot-esd-s3s-ci/" xr:uid="{940AAACB-8DC3-492E-A36C-9625408961A3}"/>
    <hyperlink ref="F107" r:id="rId49" display="https://www.dunlopboots.com/nl/dunlop-work-it-full-safety-50" xr:uid="{3A1E20A5-B93F-441C-91B5-DC4C0AC00F1E}"/>
    <hyperlink ref="F109" r:id="rId50" display="https://www.dunlopboots.com/nl/dunlop-purofort-thermo-full-safety-1" xr:uid="{3890BE42-3586-4D5E-AB84-1B3255777CA2}"/>
    <hyperlink ref="F112" r:id="rId51" xr:uid="{A824AB8D-8691-4A3C-B2D1-8DF7DE398390}"/>
    <hyperlink ref="F113" r:id="rId52" display="https://www.grisport-werkschoenen.nl/grisport-72401-s3.html" xr:uid="{64EB9F7F-AD87-4A2A-A748-4370951026C1}"/>
    <hyperlink ref="F114" r:id="rId53" display="https://www.dunlopboots.com/nl/dunlop-acifort-safety-high-voltage" xr:uid="{A4E4F96E-DAC5-4686-BA4F-D859CFA279A7}"/>
    <hyperlink ref="F38" r:id="rId54" display="https://www.showagroup.com/eu-nl/shop/mft-pro-381/" xr:uid="{A01EC498-3EE3-4081-8663-A98494726C85}"/>
    <hyperlink ref="F39" r:id="rId55" display="https://www.showagroup.com/eu-nl/shop/cn750/" xr:uid="{B8A67B7E-7CBA-4922-9CA2-5BEADD582C12}"/>
    <hyperlink ref="F13" r:id="rId56" display="https://www.petzl.com/NL/en/Professional/Harnesses/NEWTON-international-version" xr:uid="{07D5A96A-236C-4695-8592-668310E1504D}"/>
    <hyperlink ref="F14" r:id="rId57" display="https://www.petzl.com/INT/en/Professional/Connectors/OK" xr:uid="{5AF547F0-CFD0-4308-87F1-021256ABF3AF}"/>
    <hyperlink ref="F15" r:id="rId58" display="https://www.petzl.com/NL/en/Professional/Headlamps/PIXA-R" xr:uid="{B2CCF98A-A287-4770-8D7A-6ABCF1DE22E9}"/>
    <hyperlink ref="F47" r:id="rId59" display="https://sps-support.honeywell.com/s/article/1032501-V1-SuperOne-3207-V1-FFP3-NR-Disposable-Mask-EU-Type-examination-Certificate" xr:uid="{31BB2897-EA57-4695-9949-F7C3E4D6D2B2}"/>
    <hyperlink ref="F89" r:id="rId60" display="https://www.dunlopboots.com/products/shaft-height/waders/_item/dunlop-pricemastor-chest-wader" xr:uid="{35DD54A6-AB54-4659-950D-44BECD80259B}"/>
    <hyperlink ref="F62" r:id="rId61" display="https://www.stihl.nl/nl/ap/tuinbroek-function-core-199357" xr:uid="{91E4CFC6-0D8B-464A-ABF2-AF2E576A517F}"/>
    <hyperlink ref="F52" r:id="rId62" display="https://rsgsafety.com/nl/artikel/chem1-serie/" xr:uid="{8B3E1244-DF78-4BF1-821A-9A72C07FA738}"/>
    <hyperlink ref="F53" r:id="rId63" display="https://sioenpro.com/nl/product/coveralls-dornum-6219a2fk0?v=60002575L" xr:uid="{59C842A0-9A03-43C8-9D22-EB3A16CF56EE}"/>
    <hyperlink ref="F108" r:id="rId64" display="https://www.dunlopboots.com/nl/boots/purofort/_item/dunlop-purofort-rigpro-full-safety-1" xr:uid="{264EC072-0554-4B57-86B7-B649774546B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81E3A-C104-42F4-8BAF-CF3607435276}">
  <dimension ref="A1:L10"/>
  <sheetViews>
    <sheetView zoomScale="90" zoomScaleNormal="90" workbookViewId="0">
      <selection activeCell="A6" sqref="A6"/>
    </sheetView>
  </sheetViews>
  <sheetFormatPr defaultColWidth="11" defaultRowHeight="13.5" x14ac:dyDescent="0.25"/>
  <cols>
    <col min="1" max="1" width="60" style="42" bestFit="1" customWidth="1"/>
    <col min="2" max="2" width="18.26953125" style="7" customWidth="1"/>
    <col min="3" max="3" width="19.7265625" style="7" bestFit="1" customWidth="1"/>
    <col min="4" max="4" width="24.36328125" style="7" customWidth="1"/>
    <col min="5" max="16384" width="11" style="7"/>
  </cols>
  <sheetData>
    <row r="1" spans="1:12" ht="15" x14ac:dyDescent="0.25">
      <c r="A1" s="91" t="s">
        <v>331</v>
      </c>
      <c r="B1" s="86"/>
      <c r="C1" s="86"/>
      <c r="D1" s="87"/>
      <c r="E1" s="87"/>
      <c r="F1" s="87"/>
      <c r="G1" s="87"/>
      <c r="H1" s="87"/>
      <c r="I1" s="87"/>
      <c r="J1" s="87"/>
      <c r="K1" s="58"/>
      <c r="L1" s="88"/>
    </row>
    <row r="2" spans="1:12" ht="15" x14ac:dyDescent="0.25">
      <c r="A2" s="91"/>
      <c r="B2" s="86"/>
      <c r="C2" s="86"/>
      <c r="D2" s="87"/>
      <c r="E2" s="87"/>
      <c r="F2" s="87"/>
      <c r="G2" s="87"/>
      <c r="H2" s="87"/>
      <c r="I2" s="87"/>
      <c r="J2" s="87"/>
      <c r="K2" s="58"/>
      <c r="L2" s="88"/>
    </row>
    <row r="3" spans="1:12" x14ac:dyDescent="0.25">
      <c r="A3" s="92" t="s">
        <v>333</v>
      </c>
      <c r="B3" s="89" t="s">
        <v>19</v>
      </c>
      <c r="C3" s="89" t="s">
        <v>317</v>
      </c>
      <c r="D3" s="89" t="s">
        <v>332</v>
      </c>
      <c r="E3" s="87"/>
      <c r="F3" s="87"/>
      <c r="G3" s="87"/>
      <c r="H3" s="87"/>
      <c r="I3" s="87"/>
      <c r="J3" s="87"/>
      <c r="K3" s="58"/>
      <c r="L3" s="88"/>
    </row>
    <row r="4" spans="1:12" x14ac:dyDescent="0.25">
      <c r="A4" s="93" t="s">
        <v>337</v>
      </c>
      <c r="B4" s="50">
        <v>6500</v>
      </c>
      <c r="C4" s="114">
        <v>0</v>
      </c>
      <c r="D4" s="115">
        <f>B4*C4</f>
        <v>0</v>
      </c>
      <c r="E4" s="87"/>
      <c r="F4" s="58"/>
      <c r="G4" s="88"/>
    </row>
    <row r="5" spans="1:12" x14ac:dyDescent="0.25">
      <c r="A5" s="93" t="s">
        <v>336</v>
      </c>
      <c r="B5" s="50">
        <v>750</v>
      </c>
      <c r="C5" s="114">
        <v>0</v>
      </c>
      <c r="D5" s="115">
        <f>B5*C5</f>
        <v>0</v>
      </c>
    </row>
    <row r="6" spans="1:12" x14ac:dyDescent="0.25">
      <c r="A6" s="93" t="s">
        <v>335</v>
      </c>
      <c r="B6" s="50">
        <v>6500</v>
      </c>
      <c r="C6" s="114">
        <v>0</v>
      </c>
      <c r="D6" s="115">
        <f>B6*C6</f>
        <v>0</v>
      </c>
    </row>
    <row r="7" spans="1:12" x14ac:dyDescent="0.25">
      <c r="A7" s="93" t="s">
        <v>334</v>
      </c>
      <c r="B7" s="50">
        <v>750</v>
      </c>
      <c r="C7" s="114">
        <v>0</v>
      </c>
      <c r="D7" s="115">
        <f>B7*C7</f>
        <v>0</v>
      </c>
    </row>
    <row r="8" spans="1:12" ht="23" x14ac:dyDescent="0.25">
      <c r="A8" s="93" t="s">
        <v>338</v>
      </c>
      <c r="B8" s="50">
        <v>100</v>
      </c>
      <c r="C8" s="114">
        <v>0</v>
      </c>
      <c r="D8" s="115">
        <f>B8*C8</f>
        <v>0</v>
      </c>
    </row>
    <row r="9" spans="1:12" s="19" customFormat="1" ht="15.5" thickBot="1" x14ac:dyDescent="0.35">
      <c r="A9" s="94" t="s">
        <v>351</v>
      </c>
      <c r="D9" s="90">
        <f>SUM(D4:D8)</f>
        <v>0</v>
      </c>
    </row>
    <row r="10" spans="1:12" ht="14" thickTop="1" x14ac:dyDescent="0.25"/>
  </sheetData>
  <sheetProtection algorithmName="SHA-512" hashValue="Q8+nEtGZS8BLlU4S6yZlgSYfoKaSiWH5LMus8ngDwzt4/WuXrPBvlA3DMysa+q4rWrx87hB+YBx/PkPm/P9FCA==" saltValue="ZOihiYEMX1AmLQCV0SqLBQ==" spinCount="100000" sheet="1" objects="1" scenarios="1"/>
  <protectedRanges>
    <protectedRange sqref="C4:C8" name="Bereik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C7CC4-9C9C-4263-A456-7AD7F511B1E2}">
  <dimension ref="A1:N15"/>
  <sheetViews>
    <sheetView workbookViewId="0">
      <selection activeCell="A5" sqref="A5:B5"/>
    </sheetView>
  </sheetViews>
  <sheetFormatPr defaultColWidth="11" defaultRowHeight="11.5" x14ac:dyDescent="0.25"/>
  <cols>
    <col min="1" max="1" width="41" style="49" customWidth="1"/>
    <col min="2" max="3" width="18.26953125" style="49" customWidth="1"/>
    <col min="4" max="4" width="19.7265625" style="49" bestFit="1" customWidth="1"/>
    <col min="5" max="5" width="21.453125" style="49" customWidth="1"/>
    <col min="6" max="16384" width="11" style="49"/>
  </cols>
  <sheetData>
    <row r="1" spans="1:14" s="36" customFormat="1" ht="15" x14ac:dyDescent="0.3">
      <c r="A1" s="85" t="s">
        <v>339</v>
      </c>
      <c r="B1" s="107"/>
      <c r="C1" s="107"/>
      <c r="D1" s="107"/>
      <c r="E1" s="108"/>
      <c r="F1" s="108"/>
      <c r="G1" s="108"/>
      <c r="H1" s="108"/>
      <c r="I1" s="108"/>
      <c r="J1" s="108"/>
      <c r="K1" s="108"/>
      <c r="L1" s="108"/>
      <c r="M1" s="109"/>
      <c r="N1" s="110"/>
    </row>
    <row r="2" spans="1:14" ht="12" thickBot="1" x14ac:dyDescent="0.3">
      <c r="A2" s="97"/>
      <c r="B2" s="95"/>
      <c r="C2" s="95"/>
      <c r="D2" s="95"/>
      <c r="E2" s="96"/>
      <c r="F2" s="96"/>
      <c r="G2" s="96"/>
      <c r="H2" s="96"/>
      <c r="I2" s="96"/>
      <c r="J2" s="96"/>
      <c r="K2" s="96"/>
      <c r="L2" s="96"/>
      <c r="M2" s="97"/>
      <c r="N2" s="98"/>
    </row>
    <row r="3" spans="1:14" x14ac:dyDescent="0.25">
      <c r="A3" s="144" t="s">
        <v>316</v>
      </c>
      <c r="B3" s="145"/>
      <c r="C3" s="99" t="s">
        <v>19</v>
      </c>
      <c r="D3" s="100" t="s">
        <v>317</v>
      </c>
      <c r="E3" s="100" t="s">
        <v>332</v>
      </c>
      <c r="F3" s="96"/>
      <c r="G3" s="96"/>
      <c r="H3" s="96"/>
      <c r="I3" s="96"/>
      <c r="J3" s="96"/>
      <c r="K3" s="96"/>
      <c r="L3" s="97"/>
      <c r="M3" s="98"/>
    </row>
    <row r="4" spans="1:14" x14ac:dyDescent="0.25">
      <c r="A4" s="148" t="s">
        <v>318</v>
      </c>
      <c r="B4" s="149"/>
      <c r="C4" s="50">
        <v>50</v>
      </c>
      <c r="D4" s="101">
        <v>0</v>
      </c>
      <c r="E4" s="113">
        <f>C4*D4</f>
        <v>0</v>
      </c>
    </row>
    <row r="5" spans="1:14" x14ac:dyDescent="0.25">
      <c r="A5" s="148" t="s">
        <v>319</v>
      </c>
      <c r="B5" s="149"/>
      <c r="C5" s="50">
        <v>25</v>
      </c>
      <c r="D5" s="101">
        <v>0</v>
      </c>
      <c r="E5" s="113">
        <f>C5*D5</f>
        <v>0</v>
      </c>
    </row>
    <row r="6" spans="1:14" x14ac:dyDescent="0.25">
      <c r="A6" s="148" t="s">
        <v>320</v>
      </c>
      <c r="B6" s="149"/>
      <c r="C6" s="50">
        <v>10</v>
      </c>
      <c r="D6" s="101">
        <v>0</v>
      </c>
      <c r="E6" s="113">
        <f>C6*D6</f>
        <v>0</v>
      </c>
    </row>
    <row r="7" spans="1:14" x14ac:dyDescent="0.25">
      <c r="A7" s="148" t="s">
        <v>321</v>
      </c>
      <c r="B7" s="149"/>
      <c r="C7" s="50">
        <v>10</v>
      </c>
      <c r="D7" s="101">
        <v>0</v>
      </c>
      <c r="E7" s="113">
        <f>C7*D7</f>
        <v>0</v>
      </c>
    </row>
    <row r="8" spans="1:14" ht="12" thickBot="1" x14ac:dyDescent="0.3">
      <c r="A8" s="102"/>
      <c r="B8" s="102"/>
      <c r="C8" s="102"/>
      <c r="D8" s="102"/>
    </row>
    <row r="9" spans="1:14" x14ac:dyDescent="0.25">
      <c r="A9" s="144" t="s">
        <v>322</v>
      </c>
      <c r="B9" s="145"/>
      <c r="C9" s="99"/>
      <c r="D9" s="100" t="s">
        <v>317</v>
      </c>
      <c r="E9" s="100" t="s">
        <v>332</v>
      </c>
    </row>
    <row r="10" spans="1:14" ht="12" thickBot="1" x14ac:dyDescent="0.3">
      <c r="A10" s="146" t="s">
        <v>323</v>
      </c>
      <c r="B10" s="147"/>
      <c r="C10" s="103">
        <v>7250</v>
      </c>
      <c r="D10" s="104">
        <v>0</v>
      </c>
      <c r="E10" s="113">
        <f>C10*D10</f>
        <v>0</v>
      </c>
    </row>
    <row r="11" spans="1:14" ht="12" thickBot="1" x14ac:dyDescent="0.3">
      <c r="D11" s="105"/>
    </row>
    <row r="12" spans="1:14" s="36" customFormat="1" ht="15.5" thickBot="1" x14ac:dyDescent="0.35">
      <c r="A12" s="117" t="s">
        <v>340</v>
      </c>
      <c r="B12" s="111"/>
      <c r="C12" s="112"/>
      <c r="E12" s="38">
        <f>SUM(E4:E11)</f>
        <v>0</v>
      </c>
    </row>
    <row r="15" spans="1:14" x14ac:dyDescent="0.25">
      <c r="A15" s="106"/>
      <c r="B15" s="106"/>
      <c r="C15" s="106"/>
      <c r="D15" s="102"/>
    </row>
  </sheetData>
  <sheetProtection algorithmName="SHA-512" hashValue="ilHw1z+xvWS84i4MNjegUrVciJdM16X37aJo12s3C8F7DsjlsSuBAH66AWMcR9v0p8ai0Dlfz6waLHRR3VOmDw==" saltValue="Hfh4InsHyAoyGbKuR0idPA==" spinCount="100000" sheet="1" objects="1" scenarios="1"/>
  <protectedRanges>
    <protectedRange sqref="D4:D7 D10" name="Bereik1"/>
  </protectedRanges>
  <mergeCells count="7">
    <mergeCell ref="A9:B9"/>
    <mergeCell ref="A10:B10"/>
    <mergeCell ref="A3:B3"/>
    <mergeCell ref="A4:B4"/>
    <mergeCell ref="A5:B5"/>
    <mergeCell ref="A6:B6"/>
    <mergeCell ref="A7:B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SharedWithUsers xmlns="00946752-5514-4cff-9906-054ea5e5651f">
      <UserInfo>
        <DisplayName/>
        <AccountId xsi:nil="true"/>
        <AccountType/>
      </UserInfo>
    </SharedWithUsers>
  </documentManagement>
</p:properties>
</file>

<file path=customXml/itemProps1.xml><?xml version="1.0" encoding="utf-8"?>
<ds:datastoreItem xmlns:ds="http://schemas.openxmlformats.org/officeDocument/2006/customXml" ds:itemID="{AEC06BAF-6C14-45B5-ADB9-7ADE81524F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8d315-5c27-498a-814b-29eabcac6a43"/>
    <ds:schemaRef ds:uri="00946752-5514-4cff-9906-054ea5e56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FF0A3E-396E-46B3-AA00-22DB3A38FFC1}">
  <ds:schemaRefs>
    <ds:schemaRef ds:uri="http://schemas.microsoft.com/sharepoint/v3/contenttype/forms"/>
  </ds:schemaRefs>
</ds:datastoreItem>
</file>

<file path=customXml/itemProps3.xml><?xml version="1.0" encoding="utf-8"?>
<ds:datastoreItem xmlns:ds="http://schemas.openxmlformats.org/officeDocument/2006/customXml" ds:itemID="{11C2DE28-E150-4574-AE32-517607F62E54}">
  <ds:schemaRefs>
    <ds:schemaRef ds:uri="http://schemas.microsoft.com/office/2006/documentManagement/types"/>
    <ds:schemaRef ds:uri="http://purl.org/dc/terms/"/>
    <ds:schemaRef ds:uri="81d8d315-5c27-498a-814b-29eabcac6a43"/>
    <ds:schemaRef ds:uri="http://purl.org/dc/dcmitype/"/>
    <ds:schemaRef ds:uri="http://schemas.microsoft.com/office/infopath/2007/PartnerControls"/>
    <ds:schemaRef ds:uri="http://schemas.openxmlformats.org/package/2006/metadata/core-properties"/>
    <ds:schemaRef ds:uri="00946752-5514-4cff-9906-054ea5e5651f"/>
    <ds:schemaRef ds:uri="http://schemas.microsoft.com/office/2006/metadata/properties"/>
    <ds:schemaRef ds:uri="http://www.w3.org/XML/1998/namespace"/>
    <ds:schemaRef ds:uri="http://purl.org/dc/elements/1.1/"/>
  </ds:schemaRefs>
</ds:datastoreItem>
</file>

<file path=docMetadata/LabelInfo.xml><?xml version="1.0" encoding="utf-8"?>
<clbl:labelList xmlns:clbl="http://schemas.microsoft.com/office/2020/mipLabelMetadata">
  <clbl:label id="{7f920973-6594-4ab3-af55-0bb85192461e}" enabled="0" method="" siteId="{7f920973-6594-4ab3-af55-0bb85192461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Totaalblad</vt:lpstr>
      <vt:lpstr>Bedrijfskleding</vt:lpstr>
      <vt:lpstr>PBM</vt:lpstr>
      <vt:lpstr>Embleem</vt:lpstr>
      <vt:lpstr>Vermaken en Labelen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Fransen, Lisa</dc:creator>
  <cp:keywords/>
  <dc:description/>
  <cp:lastModifiedBy>Boogaard, Stefan</cp:lastModifiedBy>
  <cp:revision/>
  <dcterms:created xsi:type="dcterms:W3CDTF">2026-03-03T08:03:54Z</dcterms:created>
  <dcterms:modified xsi:type="dcterms:W3CDTF">2026-08-04T20:59:57Z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y fmtid="{D5CDD505-2E9C-101B-9397-08002B2CF9AE}" pid="4" name="Order">
    <vt:r8>6098500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